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Z:\研究協力部\国際企画課\国際企画課\共有ホルダー\○国・地域別\日米関係\01 研究計画\08 事業計画（KEK→文科省）※採択通知時に研究代表者に様式送付\【様式】実施計画書\R8\"/>
    </mc:Choice>
  </mc:AlternateContent>
  <xr:revisionPtr revIDLastSave="0" documentId="13_ncr:1_{C5DD1B1C-DF5C-4104-822C-9DFAF4F4161C}" xr6:coauthVersionLast="47" xr6:coauthVersionMax="47" xr10:uidLastSave="{00000000-0000-0000-0000-000000000000}"/>
  <bookViews>
    <workbookView xWindow="22932" yWindow="-108" windowWidth="23256" windowHeight="12576" tabRatio="979" xr2:uid="{2D12A13C-133A-4358-A537-1E3410E28F9E}"/>
  </bookViews>
  <sheets>
    <sheet name="0 Project overview" sheetId="9" r:id="rId1"/>
    <sheet name="1 Member list" sheetId="1" r:id="rId2"/>
    <sheet name="2 Travel plans" sheetId="7" r:id="rId3"/>
    <sheet name="2 Travel Cost Calcuration Sheet" sheetId="17" r:id="rId4"/>
    <sheet name="3 Equipment &amp; Supplies" sheetId="5" r:id="rId5"/>
    <sheet name="4 Management of E&amp;S" sheetId="16" r:id="rId6"/>
    <sheet name="secretariat" sheetId="11" r:id="rId7"/>
  </sheets>
  <definedNames>
    <definedName name="_xlnm._FilterDatabase" localSheetId="6" hidden="1">secretariat!$B$3:$G$29</definedName>
    <definedName name="_xlnm.Print_Area" localSheetId="2">'2 Travel plans'!$A$1:$N$31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3" i="9" l="1"/>
  <c r="B18" i="9" l="1"/>
  <c r="B17" i="9"/>
  <c r="B12" i="9" l="1"/>
  <c r="B11" i="9"/>
  <c r="B9" i="9"/>
  <c r="C32" i="17"/>
  <c r="C29" i="17"/>
  <c r="B32" i="17"/>
  <c r="B29" i="17"/>
  <c r="D37" i="17" l="1"/>
  <c r="D38" i="17"/>
  <c r="D39" i="17"/>
  <c r="D40" i="17"/>
  <c r="D41" i="17"/>
  <c r="D42" i="17"/>
  <c r="D43" i="17"/>
  <c r="D44" i="17"/>
  <c r="D45" i="17"/>
  <c r="D46" i="17"/>
  <c r="D47" i="17"/>
  <c r="D48" i="17"/>
  <c r="D49" i="17"/>
  <c r="D50" i="17"/>
  <c r="C14" i="17"/>
  <c r="C17" i="17"/>
  <c r="B14" i="17"/>
  <c r="B17" i="17"/>
  <c r="M29" i="7" l="1"/>
  <c r="M28" i="7"/>
  <c r="M27" i="7"/>
  <c r="M26" i="7"/>
  <c r="M25" i="7"/>
  <c r="M24" i="7"/>
  <c r="M23" i="7"/>
  <c r="M22" i="7"/>
  <c r="M21" i="7"/>
  <c r="M20" i="7"/>
  <c r="M19" i="7"/>
  <c r="M18" i="7"/>
  <c r="M17" i="7"/>
  <c r="M16" i="7"/>
  <c r="M15" i="7"/>
  <c r="M14" i="7"/>
  <c r="M13" i="7"/>
  <c r="M12" i="7"/>
  <c r="M11" i="7"/>
  <c r="M10" i="7"/>
  <c r="M30" i="7" l="1"/>
  <c r="D10" i="16"/>
  <c r="F10" i="5" l="1"/>
  <c r="F11" i="5"/>
  <c r="F12" i="5"/>
  <c r="F13" i="5"/>
  <c r="F14" i="5"/>
  <c r="F15" i="5"/>
  <c r="F16" i="5"/>
  <c r="F17" i="5"/>
  <c r="F18" i="5"/>
  <c r="F19" i="5"/>
  <c r="F20" i="5"/>
  <c r="F21" i="5"/>
  <c r="F22" i="5"/>
  <c r="F23" i="5"/>
  <c r="F24" i="5"/>
  <c r="D12" i="16" l="1"/>
  <c r="D11" i="16"/>
  <c r="C6" i="1" l="1"/>
  <c r="D13" i="16"/>
  <c r="C3" i="1"/>
  <c r="C3" i="5"/>
  <c r="C3" i="7"/>
  <c r="C4" i="7" l="1"/>
  <c r="C4" i="5"/>
  <c r="C4" i="1"/>
  <c r="C5" i="7"/>
  <c r="C5" i="5"/>
  <c r="C5" i="1"/>
  <c r="J29" i="7"/>
  <c r="J28" i="7"/>
  <c r="J27" i="7"/>
  <c r="J26" i="7"/>
  <c r="J25" i="7"/>
  <c r="J24" i="7"/>
  <c r="J23" i="7"/>
  <c r="J22" i="7"/>
  <c r="J21" i="7"/>
  <c r="J20" i="7"/>
  <c r="J19" i="7"/>
  <c r="J18" i="7"/>
  <c r="J17" i="7"/>
  <c r="J16" i="7"/>
  <c r="J15" i="7"/>
  <c r="J14" i="7"/>
  <c r="J13" i="7"/>
  <c r="J12" i="7"/>
  <c r="J11" i="7"/>
  <c r="J10" i="7"/>
  <c r="C6" i="7"/>
  <c r="F26" i="5"/>
  <c r="F25" i="5"/>
  <c r="C6" i="5"/>
  <c r="J30" i="7" l="1"/>
  <c r="J31" i="7" s="1"/>
  <c r="F27" i="5"/>
  <c r="H6" i="9" l="1"/>
</calcChain>
</file>

<file path=xl/sharedStrings.xml><?xml version="1.0" encoding="utf-8"?>
<sst xmlns="http://schemas.openxmlformats.org/spreadsheetml/2006/main" count="787" uniqueCount="447">
  <si>
    <t>No.</t>
    <phoneticPr fontId="3"/>
  </si>
  <si>
    <t>注１</t>
    <rPh sb="0" eb="1">
      <t>チュウ</t>
    </rPh>
    <phoneticPr fontId="3"/>
  </si>
  <si>
    <t>注２</t>
    <rPh sb="0" eb="1">
      <t>チュウ</t>
    </rPh>
    <phoneticPr fontId="3"/>
  </si>
  <si>
    <t>他の経費による渡航予定との重複の無いように計画し、所要経費の概算額を具体的に記入してください。</t>
    <phoneticPr fontId="2"/>
  </si>
  <si>
    <t>航空賃又は滞在費のみ等一部を本事業より支出する場合は、備考欄にその旨記載してください。</t>
    <phoneticPr fontId="2"/>
  </si>
  <si>
    <t>課題番号</t>
    <rPh sb="0" eb="2">
      <t>カダイ</t>
    </rPh>
    <rPh sb="2" eb="4">
      <t>バンゴウ</t>
    </rPh>
    <phoneticPr fontId="2"/>
  </si>
  <si>
    <t>研究課題名（和）</t>
    <rPh sb="0" eb="5">
      <t>ケンキュウカダイメイ</t>
    </rPh>
    <rPh sb="6" eb="7">
      <t>ワ</t>
    </rPh>
    <phoneticPr fontId="2"/>
  </si>
  <si>
    <t>研究課題名（英）</t>
    <rPh sb="0" eb="5">
      <t>ケンキュウカダイメイ</t>
    </rPh>
    <rPh sb="6" eb="7">
      <t>エイ</t>
    </rPh>
    <phoneticPr fontId="2"/>
  </si>
  <si>
    <t>2024</t>
  </si>
  <si>
    <t>-</t>
  </si>
  <si>
    <t>2</t>
  </si>
  <si>
    <t>1</t>
  </si>
  <si>
    <t>19</t>
  </si>
  <si>
    <t>22</t>
  </si>
  <si>
    <t>3</t>
  </si>
  <si>
    <t>30</t>
  </si>
  <si>
    <t>24</t>
  </si>
  <si>
    <t>32</t>
  </si>
  <si>
    <t>38</t>
  </si>
  <si>
    <t>06</t>
  </si>
  <si>
    <t>11</t>
  </si>
  <si>
    <t>12</t>
  </si>
  <si>
    <t>16</t>
  </si>
  <si>
    <t>03</t>
  </si>
  <si>
    <t>05</t>
  </si>
  <si>
    <t>04</t>
  </si>
  <si>
    <t>43</t>
  </si>
  <si>
    <t>21</t>
  </si>
  <si>
    <t>Development of the SuperKEKB Interaction Region Nb3Sn Quadrupole Magnet</t>
  </si>
  <si>
    <t>Cleanroom robotic application research and development</t>
  </si>
  <si>
    <t>Development of superconducting magnets and the quadrupole field vibration measurement system for SuperKEKB upgrade</t>
  </si>
  <si>
    <t>Highly Efficient and Cost-Effective High-Gradient Normal Conducting Accelerators</t>
  </si>
  <si>
    <t>Development of magnetic horns for high power beams over 1 MW</t>
  </si>
  <si>
    <t>Proton Beam Dynamics for Facilities with High-Power Neutrino Beams</t>
  </si>
  <si>
    <t>Development of new Geant4 kernel and physics models for next-generation experiments</t>
  </si>
  <si>
    <t>Particle Data Group</t>
  </si>
  <si>
    <t>Advanced Material Studies for High Intensity Proton Production Targets and Windows</t>
  </si>
  <si>
    <t>大強度陽子ビーム生成標的・窓材料に関する先端的研究</t>
  </si>
  <si>
    <t>直流型光陰極電子銃の小型・高電圧化技術の研究開発</t>
  </si>
  <si>
    <t>超伝導加速器建設のためのクリーンルーム作業におけるロボット技術開発</t>
  </si>
  <si>
    <t>SuperKEKBアップグレード用超電導電磁石、4極磁場振動測定装置の研究開発</t>
  </si>
  <si>
    <t>高効率且つ費用対効果の高い常伝導高電界加速技術の開発</t>
  </si>
  <si>
    <t>メガワット級大強度ビームのための電磁ホーン開発</t>
  </si>
  <si>
    <t>大強度ニュートリノビームを実現する陽子ビーム動力学の解明</t>
  </si>
  <si>
    <t>素粒子データ情報</t>
  </si>
  <si>
    <t>課題番号</t>
    <rPh sb="0" eb="4">
      <t>カダイバンゴウ</t>
    </rPh>
    <phoneticPr fontId="2"/>
  </si>
  <si>
    <t>次世代実験のためのGeant4カーネルと物理モデルの開発</t>
  </si>
  <si>
    <t>2025</t>
  </si>
  <si>
    <t>08</t>
  </si>
  <si>
    <t>09</t>
  </si>
  <si>
    <t>10</t>
  </si>
  <si>
    <t>14</t>
  </si>
  <si>
    <t>15</t>
  </si>
  <si>
    <t>17</t>
  </si>
  <si>
    <t>20</t>
  </si>
  <si>
    <t xml:space="preserve"> ILC Technology network (ITN) での超伝導空洞開発</t>
  </si>
  <si>
    <t>Superconducting RF cavity development under ILC Technology network (ITN)</t>
  </si>
  <si>
    <t>Higher voltage technology for compact dc photoguns</t>
  </si>
  <si>
    <t>AC-LGAD モノリシック型飛跡検出器の開発</t>
  </si>
  <si>
    <t>Development of AC-LGAD Monlithic Tracking Detectors</t>
  </si>
  <si>
    <t>SuperKEKBビーム衝突用Nb3Sn超伝導4極電磁石の開発</t>
  </si>
  <si>
    <t>MgB2を用いた高効率超伝導加速空洞とそのクライオモジュールの開発</t>
  </si>
  <si>
    <t>Development of High-Efficiency Superconducting RF Cavities and Its Cryomodule Using MgB2</t>
  </si>
  <si>
    <t>時間反転対称性の破れ探索のためのLiとBを用いたシンチレーション中性子検出器の開発</t>
  </si>
  <si>
    <t>Development of boron-lithium based neutron detectors for T-violation search</t>
  </si>
  <si>
    <t>FNAL-LBNFのためのニュートリノビームライン機器の開発</t>
  </si>
  <si>
    <t>Development of the neutrino beamline components for Long Baseline Neutrino Facility (LBNF) at Fermilab</t>
  </si>
  <si>
    <t>伝導冷却Nb3Sn SRF空洞加速器の実証に向けて</t>
  </si>
  <si>
    <t>Towards demonstration of the conduction cooled Nb3Sn SRF cavity accelerator</t>
  </si>
  <si>
    <t>大強度ミューオン生成標的のためのタングステン素材の研究</t>
  </si>
  <si>
    <t>Tungsten Material Studies for High Intensity Muon Production Targets</t>
  </si>
  <si>
    <t>次世代地上CMB実験(CMB-S4)に向けた小口径望遠鏡の技術開発研究</t>
  </si>
  <si>
    <t>Key-technology establishment of small-aperture telescope for next-generation ground-based CMB experiment, CMB-S4</t>
  </si>
  <si>
    <t>将来の高エネルギーミューオン実験のための日米共同研究</t>
  </si>
  <si>
    <t>US/Japan Collaboration for Future High Energy Muon Programs</t>
  </si>
  <si>
    <t>佐藤　健一郎</t>
  </si>
  <si>
    <t>山本　将博</t>
  </si>
  <si>
    <t>有本　靖</t>
  </si>
  <si>
    <t>関口　哲郎</t>
  </si>
  <si>
    <t>山田　智宏</t>
  </si>
  <si>
    <t>深尾　祥紀</t>
  </si>
  <si>
    <t>北野　龍一郎</t>
  </si>
  <si>
    <t>Kazuhiro Terao</t>
  </si>
  <si>
    <t>Ian Pong</t>
  </si>
  <si>
    <t>LBNL</t>
  </si>
  <si>
    <t>SLAC</t>
  </si>
  <si>
    <t>Juerg Beringer</t>
  </si>
  <si>
    <t>Genfa Wu</t>
  </si>
  <si>
    <t>FNAL</t>
  </si>
  <si>
    <t>Tengming Shen</t>
  </si>
  <si>
    <t>Emilio Nanni</t>
  </si>
  <si>
    <t>Eric Zimmerman</t>
  </si>
  <si>
    <t>University of Colorado Boulder</t>
  </si>
  <si>
    <t>Makoto Asai</t>
  </si>
  <si>
    <t>Adam Schreckenberger</t>
  </si>
  <si>
    <t>Rongli Geng</t>
  </si>
  <si>
    <t>Carlos Hernandez-Garcia</t>
  </si>
  <si>
    <t>Artur Apresyan</t>
  </si>
  <si>
    <t>John Seeman</t>
  </si>
  <si>
    <t>Sujit Bidhar</t>
  </si>
  <si>
    <t>University of Chicago</t>
  </si>
  <si>
    <t>Stoyan Stoynev</t>
  </si>
  <si>
    <t>Tsuyoshi Tajima</t>
  </si>
  <si>
    <t>LANL</t>
  </si>
  <si>
    <t>W. Michael Snow</t>
  </si>
  <si>
    <t>Indiana University</t>
  </si>
  <si>
    <t>Jonathan Lewis</t>
  </si>
  <si>
    <t>Grigory Eremeev</t>
  </si>
  <si>
    <t>Frederique Pellemoine</t>
  </si>
  <si>
    <t>John C. Groh</t>
  </si>
  <si>
    <t>Ian Low</t>
  </si>
  <si>
    <t>ANL</t>
  </si>
  <si>
    <t>（選択してください/Please select your project number.）</t>
    <rPh sb="1" eb="3">
      <t>センタク</t>
    </rPh>
    <phoneticPr fontId="2"/>
  </si>
  <si>
    <t>課題番号を選択すると自動で表示されます/This field will be automatically filled out once you select your project number above section.</t>
    <rPh sb="0" eb="4">
      <t>カダイバンゴウ</t>
    </rPh>
    <rPh sb="5" eb="7">
      <t>センタク</t>
    </rPh>
    <rPh sb="10" eb="12">
      <t>ジドウ</t>
    </rPh>
    <rPh sb="13" eb="15">
      <t>ヒョウジ</t>
    </rPh>
    <phoneticPr fontId="2"/>
  </si>
  <si>
    <t>課題番号
Project Number</t>
    <rPh sb="0" eb="4">
      <t>カダイバンゴウ</t>
    </rPh>
    <phoneticPr fontId="2"/>
  </si>
  <si>
    <t>(和文/Japanese)</t>
    <phoneticPr fontId="2"/>
  </si>
  <si>
    <t>(英文/English)</t>
    <phoneticPr fontId="2"/>
  </si>
  <si>
    <t>研究課題名
Project Title</t>
    <phoneticPr fontId="2"/>
  </si>
  <si>
    <t>Japanese PI</t>
    <phoneticPr fontId="2"/>
  </si>
  <si>
    <t>千円/kJYP</t>
    <rPh sb="0" eb="2">
      <t>センエン</t>
    </rPh>
    <phoneticPr fontId="2"/>
  </si>
  <si>
    <t>数　量
Qty</t>
    <rPh sb="0" eb="1">
      <t>カズ</t>
    </rPh>
    <rPh sb="2" eb="3">
      <t>リョウ</t>
    </rPh>
    <phoneticPr fontId="3"/>
  </si>
  <si>
    <r>
      <t>単価</t>
    </r>
    <r>
      <rPr>
        <sz val="9"/>
        <rFont val="游ゴシック"/>
        <family val="3"/>
        <charset val="128"/>
        <scheme val="minor"/>
      </rPr>
      <t>(千円)</t>
    </r>
    <rPh sb="0" eb="2">
      <t>タンカ</t>
    </rPh>
    <rPh sb="3" eb="5">
      <t>センエン</t>
    </rPh>
    <phoneticPr fontId="3"/>
  </si>
  <si>
    <r>
      <t>金額</t>
    </r>
    <r>
      <rPr>
        <sz val="9"/>
        <rFont val="游ゴシック"/>
        <family val="3"/>
        <charset val="128"/>
        <scheme val="minor"/>
      </rPr>
      <t>(千円)</t>
    </r>
    <rPh sb="0" eb="1">
      <t>キン</t>
    </rPh>
    <rPh sb="1" eb="2">
      <t>ガク</t>
    </rPh>
    <rPh sb="3" eb="5">
      <t>センエン</t>
    </rPh>
    <phoneticPr fontId="3"/>
  </si>
  <si>
    <t>事項　(購入品目)
Items</t>
    <rPh sb="0" eb="2">
      <t>ジコウ</t>
    </rPh>
    <rPh sb="4" eb="6">
      <t>コウニュウ</t>
    </rPh>
    <rPh sb="6" eb="8">
      <t>ヒンモク</t>
    </rPh>
    <phoneticPr fontId="3"/>
  </si>
  <si>
    <t>規　格
Description</t>
    <rPh sb="0" eb="1">
      <t>キ</t>
    </rPh>
    <rPh sb="2" eb="3">
      <t>カク</t>
    </rPh>
    <phoneticPr fontId="3"/>
  </si>
  <si>
    <t>納期</t>
    <rPh sb="0" eb="2">
      <t>ノウキ</t>
    </rPh>
    <phoneticPr fontId="2"/>
  </si>
  <si>
    <t>Lead time</t>
    <phoneticPr fontId="2"/>
  </si>
  <si>
    <r>
      <rPr>
        <sz val="10"/>
        <rFont val="游ゴシック"/>
        <family val="3"/>
        <charset val="128"/>
        <scheme val="minor"/>
      </rPr>
      <t>調達場所</t>
    </r>
    <r>
      <rPr>
        <sz val="9"/>
        <rFont val="游ゴシック"/>
        <family val="3"/>
        <charset val="128"/>
        <scheme val="minor"/>
      </rPr>
      <t xml:space="preserve">
Procurement location</t>
    </r>
    <rPh sb="0" eb="2">
      <t>チョウタツ</t>
    </rPh>
    <rPh sb="2" eb="4">
      <t>バショ</t>
    </rPh>
    <phoneticPr fontId="3"/>
  </si>
  <si>
    <r>
      <rPr>
        <sz val="10"/>
        <rFont val="游ゴシック"/>
        <family val="3"/>
        <charset val="128"/>
        <scheme val="minor"/>
      </rPr>
      <t>日本</t>
    </r>
    <r>
      <rPr>
        <sz val="11"/>
        <rFont val="游ゴシック"/>
        <family val="3"/>
        <charset val="128"/>
        <scheme val="minor"/>
      </rPr>
      <t xml:space="preserve">
</t>
    </r>
    <r>
      <rPr>
        <sz val="9"/>
        <rFont val="游ゴシック"/>
        <family val="3"/>
        <charset val="128"/>
        <scheme val="minor"/>
      </rPr>
      <t>Japan</t>
    </r>
    <rPh sb="0" eb="2">
      <t>ニホン</t>
    </rPh>
    <phoneticPr fontId="3"/>
  </si>
  <si>
    <r>
      <rPr>
        <sz val="10"/>
        <rFont val="游ゴシック"/>
        <family val="3"/>
        <charset val="128"/>
        <scheme val="minor"/>
      </rPr>
      <t>米国</t>
    </r>
    <r>
      <rPr>
        <sz val="11"/>
        <rFont val="游ゴシック"/>
        <family val="3"/>
        <charset val="128"/>
        <scheme val="minor"/>
      </rPr>
      <t xml:space="preserve">
</t>
    </r>
    <r>
      <rPr>
        <sz val="9"/>
        <rFont val="游ゴシック"/>
        <family val="3"/>
        <charset val="128"/>
        <scheme val="minor"/>
      </rPr>
      <t>US</t>
    </r>
    <rPh sb="0" eb="2">
      <t>ベイコク</t>
    </rPh>
    <phoneticPr fontId="3"/>
  </si>
  <si>
    <r>
      <t xml:space="preserve">種　　類
</t>
    </r>
    <r>
      <rPr>
        <sz val="8"/>
        <rFont val="游ゴシック"/>
        <family val="3"/>
        <charset val="128"/>
        <scheme val="minor"/>
      </rPr>
      <t>Type of Items</t>
    </r>
    <rPh sb="0" eb="1">
      <t>タネ</t>
    </rPh>
    <rPh sb="3" eb="4">
      <t>タグイ</t>
    </rPh>
    <phoneticPr fontId="3"/>
  </si>
  <si>
    <r>
      <t>備　　考</t>
    </r>
    <r>
      <rPr>
        <sz val="9"/>
        <rFont val="游ゴシック"/>
        <family val="3"/>
        <charset val="128"/>
        <scheme val="minor"/>
      </rPr>
      <t>Remarks</t>
    </r>
    <rPh sb="0" eb="1">
      <t>ビ</t>
    </rPh>
    <rPh sb="3" eb="4">
      <t>コウ</t>
    </rPh>
    <phoneticPr fontId="3"/>
  </si>
  <si>
    <t>(選択してください/Please select one)</t>
  </si>
  <si>
    <t>国内執行分　　小　　計/Sub Total Amount in Japan</t>
    <rPh sb="0" eb="2">
      <t>コクナイ</t>
    </rPh>
    <rPh sb="2" eb="4">
      <t>シッコウ</t>
    </rPh>
    <rPh sb="4" eb="5">
      <t>ブン</t>
    </rPh>
    <rPh sb="7" eb="8">
      <t>ショウ</t>
    </rPh>
    <rPh sb="10" eb="11">
      <t>ケイ</t>
    </rPh>
    <phoneticPr fontId="3"/>
  </si>
  <si>
    <t>米国執行分　　小　　計/Sub Total Amount in US</t>
    <rPh sb="0" eb="2">
      <t>ベイコク</t>
    </rPh>
    <rPh sb="2" eb="4">
      <t>シッコウ</t>
    </rPh>
    <rPh sb="4" eb="5">
      <t>ブン</t>
    </rPh>
    <rPh sb="7" eb="8">
      <t>ショウ</t>
    </rPh>
    <rPh sb="10" eb="11">
      <t>ケイ</t>
    </rPh>
    <phoneticPr fontId="3"/>
  </si>
  <si>
    <t>合　　　計/Total Amount</t>
    <rPh sb="0" eb="1">
      <t>ゴウ</t>
    </rPh>
    <rPh sb="4" eb="5">
      <t>ケイ</t>
    </rPh>
    <phoneticPr fontId="3"/>
  </si>
  <si>
    <t>氏名
Name</t>
    <rPh sb="0" eb="2">
      <t>シメイ</t>
    </rPh>
    <phoneticPr fontId="3"/>
  </si>
  <si>
    <t>所属
Institution</t>
    <rPh sb="0" eb="2">
      <t>ショゾク</t>
    </rPh>
    <phoneticPr fontId="3"/>
  </si>
  <si>
    <t>職
Position</t>
    <rPh sb="0" eb="1">
      <t>ショク</t>
    </rPh>
    <phoneticPr fontId="3"/>
  </si>
  <si>
    <r>
      <t xml:space="preserve">渡航先
</t>
    </r>
    <r>
      <rPr>
        <sz val="9"/>
        <rFont val="游ゴシック"/>
        <family val="3"/>
        <charset val="128"/>
        <scheme val="minor"/>
      </rPr>
      <t>Travel destination</t>
    </r>
    <rPh sb="0" eb="3">
      <t>トコウサキ</t>
    </rPh>
    <phoneticPr fontId="3"/>
  </si>
  <si>
    <r>
      <t xml:space="preserve">日数
</t>
    </r>
    <r>
      <rPr>
        <sz val="9"/>
        <rFont val="游ゴシック"/>
        <family val="3"/>
        <charset val="128"/>
        <scheme val="minor"/>
      </rPr>
      <t>Duration</t>
    </r>
    <rPh sb="0" eb="2">
      <t>ニッスウ</t>
    </rPh>
    <phoneticPr fontId="3"/>
  </si>
  <si>
    <r>
      <t xml:space="preserve">国内交通費
</t>
    </r>
    <r>
      <rPr>
        <sz val="9"/>
        <rFont val="游ゴシック"/>
        <family val="3"/>
        <charset val="128"/>
        <scheme val="minor"/>
      </rPr>
      <t>Transportation expenses in Japan</t>
    </r>
    <rPh sb="0" eb="2">
      <t>コクナイ</t>
    </rPh>
    <rPh sb="2" eb="5">
      <t>コウツウヒ</t>
    </rPh>
    <phoneticPr fontId="3"/>
  </si>
  <si>
    <t>滞在費
Daily Allowance</t>
    <rPh sb="0" eb="3">
      <t>タイザイヒ</t>
    </rPh>
    <phoneticPr fontId="3"/>
  </si>
  <si>
    <t>合計
Sub Total</t>
    <rPh sb="0" eb="2">
      <t>ゴウケイ</t>
    </rPh>
    <phoneticPr fontId="3"/>
  </si>
  <si>
    <t>備考
Remarks</t>
    <rPh sb="0" eb="2">
      <t>ビコウ</t>
    </rPh>
    <phoneticPr fontId="3"/>
  </si>
  <si>
    <t>合計/Total</t>
    <rPh sb="0" eb="1">
      <t>ゴウ</t>
    </rPh>
    <rPh sb="1" eb="2">
      <t>ケイ</t>
    </rPh>
    <phoneticPr fontId="3"/>
  </si>
  <si>
    <t>Please plan your trip to avoid any overlap with travel funded by other expenses, and provide a detailed estimate of the necessary costs.</t>
    <phoneticPr fontId="2"/>
  </si>
  <si>
    <t>航空賃
Airfare</t>
    <rPh sb="0" eb="2">
      <t>コウクウ</t>
    </rPh>
    <rPh sb="2" eb="3">
      <t>チン</t>
    </rPh>
    <phoneticPr fontId="3"/>
  </si>
  <si>
    <t>If only part of the expenses, such as airfare or accommodation costs, will be covered by this project, please indicate that in the remarks column.</t>
    <phoneticPr fontId="2"/>
  </si>
  <si>
    <t>The supervisory staff shall be responsible for providing necessary instructions to the contractor during the execution of the contract, such as attending on-site, managing progress, and overseeing tests or inspections of materials used in manufacturing.</t>
    <phoneticPr fontId="2"/>
  </si>
  <si>
    <t>The inspection staff shall conduct an inspection of the delivered goods or services based on the relevant documents such as the contract, specifications, design documents, drawings, and test reports). If necessary, they may request the presence of the supervisory staff during the inspection.</t>
    <phoneticPr fontId="2"/>
  </si>
  <si>
    <t>日本側研究者/Japanese Collaboration Members</t>
    <rPh sb="0" eb="2">
      <t>ニホン</t>
    </rPh>
    <rPh sb="2" eb="3">
      <t>ガワ</t>
    </rPh>
    <rPh sb="3" eb="6">
      <t>ケンキュウシャ</t>
    </rPh>
    <phoneticPr fontId="3"/>
  </si>
  <si>
    <t>氏名/Name</t>
    <rPh sb="0" eb="2">
      <t>シメイ</t>
    </rPh>
    <phoneticPr fontId="3"/>
  </si>
  <si>
    <t>所属/Institution</t>
    <rPh sb="0" eb="2">
      <t>ショゾク</t>
    </rPh>
    <phoneticPr fontId="3"/>
  </si>
  <si>
    <t>職名/Position</t>
    <rPh sb="0" eb="1">
      <t>ショク</t>
    </rPh>
    <rPh sb="1" eb="2">
      <t>メイ</t>
    </rPh>
    <phoneticPr fontId="3"/>
  </si>
  <si>
    <t>米国側研究者/US Collaboration Members</t>
    <rPh sb="0" eb="2">
      <t>ベイコク</t>
    </rPh>
    <rPh sb="2" eb="3">
      <t>ガワ</t>
    </rPh>
    <rPh sb="3" eb="6">
      <t>ケンキュウシャ</t>
    </rPh>
    <phoneticPr fontId="3"/>
  </si>
  <si>
    <t>研究計画概要</t>
    <rPh sb="0" eb="4">
      <t>ケンキュウケイカク</t>
    </rPh>
    <rPh sb="4" eb="6">
      <t>ガイヨウ</t>
    </rPh>
    <phoneticPr fontId="2"/>
  </si>
  <si>
    <t>Project Overview</t>
    <phoneticPr fontId="2"/>
  </si>
  <si>
    <t>米国側代表者</t>
    <rPh sb="0" eb="3">
      <t>ベイコクガワ</t>
    </rPh>
    <rPh sb="3" eb="6">
      <t>ダイヒョウシャ</t>
    </rPh>
    <phoneticPr fontId="2"/>
  </si>
  <si>
    <t>日本側代表者</t>
    <phoneticPr fontId="2"/>
  </si>
  <si>
    <t>US PI</t>
    <phoneticPr fontId="2"/>
  </si>
  <si>
    <t>日米科学技術協力事業（高エネルギー物理学）外国出張計画一覧</t>
    <phoneticPr fontId="3"/>
  </si>
  <si>
    <t>Travel Plans for 2026</t>
    <phoneticPr fontId="2"/>
  </si>
  <si>
    <t>TEL:</t>
    <phoneticPr fontId="2"/>
  </si>
  <si>
    <t>E-MAIL:</t>
    <phoneticPr fontId="2"/>
  </si>
  <si>
    <t>日本側代表者連絡先</t>
    <rPh sb="6" eb="9">
      <t>レンラクサキ</t>
    </rPh>
    <phoneticPr fontId="2"/>
  </si>
  <si>
    <t>Japanese PI Contact info</t>
    <phoneticPr fontId="2"/>
  </si>
  <si>
    <t>2026年度配分額</t>
    <rPh sb="4" eb="6">
      <t>ネンド</t>
    </rPh>
    <rPh sb="6" eb="8">
      <t>ハイブン</t>
    </rPh>
    <rPh sb="8" eb="9">
      <t>ガク</t>
    </rPh>
    <phoneticPr fontId="2"/>
  </si>
  <si>
    <t>FY2026 Budget Allocation</t>
    <phoneticPr fontId="2"/>
  </si>
  <si>
    <t>KEK以外への納品を予定している場合は、納品先の機関の職員に対し、「検査職員」/「監督職員」及び「物品の使用責任者」の委任手続きが事前に必要です。</t>
    <rPh sb="3" eb="5">
      <t>イガイ</t>
    </rPh>
    <rPh sb="7" eb="9">
      <t>ノウヒン</t>
    </rPh>
    <rPh sb="10" eb="12">
      <t>ヨテイ</t>
    </rPh>
    <rPh sb="16" eb="18">
      <t>バアイ</t>
    </rPh>
    <rPh sb="20" eb="22">
      <t>ノウヒン</t>
    </rPh>
    <rPh sb="22" eb="23">
      <t>サキ</t>
    </rPh>
    <rPh sb="24" eb="26">
      <t>キカン</t>
    </rPh>
    <rPh sb="27" eb="29">
      <t>ショクイン</t>
    </rPh>
    <rPh sb="30" eb="31">
      <t>タイ</t>
    </rPh>
    <rPh sb="34" eb="36">
      <t>ケンサ</t>
    </rPh>
    <rPh sb="36" eb="38">
      <t>ショクイン</t>
    </rPh>
    <rPh sb="41" eb="43">
      <t>カントク</t>
    </rPh>
    <rPh sb="43" eb="45">
      <t>ショクイン</t>
    </rPh>
    <rPh sb="46" eb="47">
      <t>オヨ</t>
    </rPh>
    <rPh sb="49" eb="51">
      <t>ブッピン</t>
    </rPh>
    <rPh sb="52" eb="54">
      <t>シヨウ</t>
    </rPh>
    <rPh sb="54" eb="57">
      <t>セキニンシャ</t>
    </rPh>
    <rPh sb="59" eb="61">
      <t>イニン</t>
    </rPh>
    <rPh sb="61" eb="63">
      <t>テツヅ</t>
    </rPh>
    <rPh sb="65" eb="67">
      <t>ジゼン</t>
    </rPh>
    <rPh sb="68" eb="70">
      <t>ヒツヨウ</t>
    </rPh>
    <phoneticPr fontId="2"/>
  </si>
  <si>
    <t>KEKより所属機関に対し、委任手続きが完了しないと調達を進めることが出来ませんのでご注意ください。</t>
    <rPh sb="10" eb="11">
      <t>タイ</t>
    </rPh>
    <phoneticPr fontId="2"/>
  </si>
  <si>
    <t>物件費</t>
    <rPh sb="0" eb="3">
      <t>ブッケンヒ</t>
    </rPh>
    <phoneticPr fontId="2"/>
  </si>
  <si>
    <t>In the case that KEK staff members inspect the delivery of items at the institution(s), this shall be considered an exemption.</t>
  </si>
  <si>
    <t>役割/Responsibilities</t>
    <rPh sb="0" eb="2">
      <t>ヤクワリ</t>
    </rPh>
    <phoneticPr fontId="2"/>
  </si>
  <si>
    <t xml:space="preserve"> Person responsible for maintaining the items at their institution</t>
    <phoneticPr fontId="2"/>
  </si>
  <si>
    <t>*Please note that the supervisory staff member cannot serve as the inspection staff member when the contract amount is 1,000,000 yen or more.</t>
    <phoneticPr fontId="2"/>
  </si>
  <si>
    <t>※契約金額が100万円以上の場合には、監督職員と検査職員を兼ねることはできません。</t>
    <phoneticPr fontId="2"/>
  </si>
  <si>
    <t>製造その他の請負契約を締結した場合に、契約履行の過程において、立ち会い、工程の管理、製造に使用する材料の試験若しくは検査等によって契約の相手方に必要な指示をすること。</t>
    <phoneticPr fontId="2"/>
  </si>
  <si>
    <t>検査に必要な関係書類（契約書、仕様書、設計書、図面、試験成績書等）に基づき、必要な場合には監督職員の立会いを求め、当該給付の内容について検査を行うこと。</t>
    <rPh sb="0" eb="2">
      <t>ケンサ</t>
    </rPh>
    <rPh sb="3" eb="5">
      <t>ヒツヨウ</t>
    </rPh>
    <rPh sb="6" eb="8">
      <t>カンケイ</t>
    </rPh>
    <rPh sb="8" eb="10">
      <t>ショルイ</t>
    </rPh>
    <rPh sb="11" eb="14">
      <t>ケイヤクショ</t>
    </rPh>
    <rPh sb="15" eb="18">
      <t>シヨウショ</t>
    </rPh>
    <rPh sb="19" eb="22">
      <t>セッケイショ</t>
    </rPh>
    <rPh sb="23" eb="25">
      <t>ズメン</t>
    </rPh>
    <rPh sb="26" eb="28">
      <t>シケン</t>
    </rPh>
    <rPh sb="28" eb="30">
      <t>セイセキ</t>
    </rPh>
    <rPh sb="30" eb="31">
      <t>ショ</t>
    </rPh>
    <rPh sb="31" eb="32">
      <t>ナド</t>
    </rPh>
    <rPh sb="34" eb="35">
      <t>モト</t>
    </rPh>
    <rPh sb="38" eb="40">
      <t>ヒツヨウ</t>
    </rPh>
    <rPh sb="41" eb="43">
      <t>バアイ</t>
    </rPh>
    <rPh sb="45" eb="47">
      <t>カントク</t>
    </rPh>
    <rPh sb="47" eb="49">
      <t>ショクイン</t>
    </rPh>
    <rPh sb="50" eb="52">
      <t>タチア</t>
    </rPh>
    <rPh sb="54" eb="55">
      <t>モト</t>
    </rPh>
    <rPh sb="57" eb="59">
      <t>トウガイ</t>
    </rPh>
    <rPh sb="59" eb="61">
      <t>キュウフ</t>
    </rPh>
    <rPh sb="62" eb="64">
      <t>ナイヨウ</t>
    </rPh>
    <rPh sb="68" eb="70">
      <t>ケンサ</t>
    </rPh>
    <rPh sb="71" eb="72">
      <t>オコナ</t>
    </rPh>
    <phoneticPr fontId="2"/>
  </si>
  <si>
    <t>事業の実施に伴い、KEK外（実施大学等）に設置され使用する動産等の管理。</t>
    <rPh sb="0" eb="2">
      <t>ジギョウ</t>
    </rPh>
    <rPh sb="3" eb="5">
      <t>ジッシ</t>
    </rPh>
    <rPh sb="6" eb="7">
      <t>トモナ</t>
    </rPh>
    <rPh sb="12" eb="13">
      <t>ガイ</t>
    </rPh>
    <rPh sb="14" eb="16">
      <t>ジッシ</t>
    </rPh>
    <rPh sb="16" eb="18">
      <t>ダイガク</t>
    </rPh>
    <rPh sb="18" eb="19">
      <t>トウ</t>
    </rPh>
    <rPh sb="21" eb="23">
      <t>セッチ</t>
    </rPh>
    <rPh sb="25" eb="27">
      <t>シヨウ</t>
    </rPh>
    <rPh sb="29" eb="31">
      <t>ドウサン</t>
    </rPh>
    <rPh sb="31" eb="32">
      <t>トウ</t>
    </rPh>
    <rPh sb="33" eb="35">
      <t>カンリ</t>
    </rPh>
    <phoneticPr fontId="2"/>
  </si>
  <si>
    <t>旅費</t>
    <phoneticPr fontId="2"/>
  </si>
  <si>
    <t>Travel Cost</t>
  </si>
  <si>
    <t>Equipment &amp; Supplies Cost</t>
  </si>
  <si>
    <t>研究計画概要/Project Overview</t>
    <phoneticPr fontId="2"/>
  </si>
  <si>
    <t>Please provide a project overview in approximately five lines. This description should be written for the general public, as it will be submitted to MEXT.</t>
    <phoneticPr fontId="2"/>
  </si>
  <si>
    <t>ﾚﾝﾀｶｰ代
Rental car cost</t>
    <rPh sb="5" eb="6">
      <t>ダイ</t>
    </rPh>
    <phoneticPr fontId="3"/>
  </si>
  <si>
    <t>会議参加登録料
Registration fee</t>
    <rPh sb="0" eb="2">
      <t>カイギ</t>
    </rPh>
    <rPh sb="2" eb="4">
      <t>サンカ</t>
    </rPh>
    <rPh sb="4" eb="7">
      <t>トウロクリョウ</t>
    </rPh>
    <phoneticPr fontId="3"/>
  </si>
  <si>
    <t>課題番号/Project Number</t>
    <rPh sb="0" eb="4">
      <t>カダイバンゴウ</t>
    </rPh>
    <phoneticPr fontId="2"/>
  </si>
  <si>
    <t>研究課題名/Project Title</t>
    <rPh sb="0" eb="2">
      <t>ケンキュウ</t>
    </rPh>
    <rPh sb="2" eb="4">
      <t>カダイ</t>
    </rPh>
    <rPh sb="4" eb="5">
      <t>メイ</t>
    </rPh>
    <phoneticPr fontId="3"/>
  </si>
  <si>
    <t>日本側代表者名/Japanese PI</t>
    <rPh sb="0" eb="2">
      <t>ニホン</t>
    </rPh>
    <rPh sb="2" eb="3">
      <t>ガワ</t>
    </rPh>
    <phoneticPr fontId="3"/>
  </si>
  <si>
    <t>研究課題名/Project Title</t>
    <phoneticPr fontId="2"/>
  </si>
  <si>
    <t>旅費所要経費(千円)/Estimation for travel(kJPY)</t>
    <rPh sb="0" eb="2">
      <t>リョヒ</t>
    </rPh>
    <rPh sb="2" eb="4">
      <t>ショヨウ</t>
    </rPh>
    <rPh sb="4" eb="6">
      <t>ケイヒ</t>
    </rPh>
    <rPh sb="7" eb="8">
      <t>セン</t>
    </rPh>
    <rPh sb="8" eb="9">
      <t>エン</t>
    </rPh>
    <phoneticPr fontId="3"/>
  </si>
  <si>
    <t>物件費所要経費(千円)/Estimation for other cost(kJPY)</t>
    <rPh sb="0" eb="3">
      <t>ブッケンヒ</t>
    </rPh>
    <rPh sb="3" eb="5">
      <t>ショヨウ</t>
    </rPh>
    <rPh sb="5" eb="7">
      <t>ケイヒ</t>
    </rPh>
    <rPh sb="8" eb="9">
      <t>セン</t>
    </rPh>
    <rPh sb="9" eb="10">
      <t>エン</t>
    </rPh>
    <phoneticPr fontId="3"/>
  </si>
  <si>
    <t>　文部科学省へ提出する事業計画へ記載いたしますので、５行程度で記載ください。</t>
    <phoneticPr fontId="2"/>
  </si>
  <si>
    <t>It is necessary to appoint a member at each institute to oversee the tasks below when there is a plan to deliver purchased items to universities or institutions other than KEK.</t>
    <phoneticPr fontId="2"/>
  </si>
  <si>
    <t>Please note that the official procedures from KEK to each institution must be completed before placing a purchase order.</t>
    <phoneticPr fontId="2"/>
  </si>
  <si>
    <t>監督職員/Supervisory staff:</t>
    <phoneticPr fontId="2"/>
  </si>
  <si>
    <t>検査職員/Inspetion staff:</t>
    <phoneticPr fontId="2"/>
  </si>
  <si>
    <t>使用責任者/Responsible User of Items:</t>
    <phoneticPr fontId="2"/>
  </si>
  <si>
    <t>監督職員/Supervisory staff</t>
    <rPh sb="0" eb="2">
      <t>カントク</t>
    </rPh>
    <rPh sb="2" eb="4">
      <t>ショクイン</t>
    </rPh>
    <phoneticPr fontId="2"/>
  </si>
  <si>
    <t>検査職員/Inspetion staff</t>
    <phoneticPr fontId="2"/>
  </si>
  <si>
    <t>使用責任者/Responsible User of Items</t>
    <rPh sb="0" eb="2">
      <t>シヨウ</t>
    </rPh>
    <rPh sb="2" eb="5">
      <t>セキニンシャ</t>
    </rPh>
    <phoneticPr fontId="2"/>
  </si>
  <si>
    <t>大学等名/Institution</t>
    <rPh sb="0" eb="2">
      <t>ダイガク</t>
    </rPh>
    <rPh sb="2" eb="3">
      <t>トウ</t>
    </rPh>
    <rPh sb="3" eb="4">
      <t>メイ</t>
    </rPh>
    <phoneticPr fontId="2"/>
  </si>
  <si>
    <t>委任を受ける権限を有する所属長等
Authorized person to accept delegation for the staff member</t>
    <phoneticPr fontId="2"/>
  </si>
  <si>
    <t>委任する者
Member to be appointed</t>
    <rPh sb="0" eb="2">
      <t>イニン</t>
    </rPh>
    <rPh sb="4" eb="5">
      <t>モノ</t>
    </rPh>
    <phoneticPr fontId="2"/>
  </si>
  <si>
    <t>氏名
Name</t>
    <rPh sb="0" eb="2">
      <t>シメイ</t>
    </rPh>
    <phoneticPr fontId="2"/>
  </si>
  <si>
    <t>職名
Title</t>
    <rPh sb="0" eb="2">
      <t>ショクメイ</t>
    </rPh>
    <phoneticPr fontId="2"/>
  </si>
  <si>
    <t>所属
Department</t>
    <rPh sb="0" eb="2">
      <t>ショゾク</t>
    </rPh>
    <phoneticPr fontId="2"/>
  </si>
  <si>
    <t>所属・氏名
Department and Name</t>
    <rPh sb="0" eb="2">
      <t>ショゾク</t>
    </rPh>
    <rPh sb="3" eb="5">
      <t>シメイ</t>
    </rPh>
    <phoneticPr fontId="3"/>
  </si>
  <si>
    <t>電話番号
Tel</t>
    <rPh sb="0" eb="2">
      <t>デンワ</t>
    </rPh>
    <rPh sb="2" eb="4">
      <t>バンゴウ</t>
    </rPh>
    <phoneticPr fontId="3"/>
  </si>
  <si>
    <t>e-mailアドレス
email address</t>
    <phoneticPr fontId="3"/>
  </si>
  <si>
    <t>郵便番号
Postal code</t>
    <phoneticPr fontId="2"/>
  </si>
  <si>
    <t>住所
Address</t>
    <rPh sb="0" eb="2">
      <t>ジュウショ</t>
    </rPh>
    <phoneticPr fontId="2"/>
  </si>
  <si>
    <t>物件費-KEK外への委任申請書</t>
    <rPh sb="0" eb="3">
      <t>ブッケンヒ</t>
    </rPh>
    <rPh sb="7" eb="8">
      <t>ガイ</t>
    </rPh>
    <rPh sb="10" eb="12">
      <t>イニン</t>
    </rPh>
    <rPh sb="12" eb="15">
      <t>シンセイショ</t>
    </rPh>
    <phoneticPr fontId="2"/>
  </si>
  <si>
    <t>Request Form to appint a member out side KEK for the management of Equipment &amp; Supplies</t>
    <phoneticPr fontId="2"/>
  </si>
  <si>
    <t>日米科学技術協力事業（高エネルギー物理学）</t>
    <rPh sb="0" eb="2">
      <t>ニチベイ</t>
    </rPh>
    <rPh sb="2" eb="4">
      <t>カガク</t>
    </rPh>
    <rPh sb="4" eb="6">
      <t>ギジュツ</t>
    </rPh>
    <rPh sb="6" eb="8">
      <t>キョウリョク</t>
    </rPh>
    <rPh sb="8" eb="10">
      <t>ジギョウ</t>
    </rPh>
    <rPh sb="11" eb="12">
      <t>コウ</t>
    </rPh>
    <rPh sb="17" eb="20">
      <t>ブツリガク</t>
    </rPh>
    <phoneticPr fontId="3"/>
  </si>
  <si>
    <t>事務担当者等/Administrative contact</t>
    <phoneticPr fontId="2"/>
  </si>
  <si>
    <t>研究者名簿/Member list</t>
    <rPh sb="0" eb="5">
      <t>ケンキュウシャメイボ</t>
    </rPh>
    <phoneticPr fontId="3"/>
  </si>
  <si>
    <t>日当/per diem</t>
    <rPh sb="0" eb="2">
      <t>ニットウ</t>
    </rPh>
    <phoneticPr fontId="2"/>
  </si>
  <si>
    <t>宿泊費/accommodation</t>
    <rPh sb="0" eb="3">
      <t>シュクハクヒ</t>
    </rPh>
    <phoneticPr fontId="2"/>
  </si>
  <si>
    <t>/day</t>
    <phoneticPr fontId="2"/>
  </si>
  <si>
    <t>/night</t>
    <phoneticPr fontId="2"/>
  </si>
  <si>
    <t>ﾚﾝﾀｶｰ利用・with rental car</t>
    <rPh sb="5" eb="7">
      <t>リヨウ</t>
    </rPh>
    <phoneticPr fontId="2"/>
  </si>
  <si>
    <t>days</t>
    <phoneticPr fontId="2"/>
  </si>
  <si>
    <t>ﾚﾝﾀｶｰ利用なし・without rental car</t>
    <rPh sb="5" eb="7">
      <t>リヨウ</t>
    </rPh>
    <phoneticPr fontId="2"/>
  </si>
  <si>
    <t>KEK member</t>
    <phoneticPr fontId="2"/>
  </si>
  <si>
    <t>Non-KEK member</t>
    <phoneticPr fontId="2"/>
  </si>
  <si>
    <t>航空賃は一律 300千円を計上してください。国内を航空機で移動する場合は、20,000円を航空賃に加算してください。</t>
    <rPh sb="0" eb="2">
      <t>コウクウ</t>
    </rPh>
    <rPh sb="10" eb="11">
      <t>セン</t>
    </rPh>
    <rPh sb="13" eb="15">
      <t>ケイジョウ</t>
    </rPh>
    <phoneticPr fontId="2"/>
  </si>
  <si>
    <t>注3</t>
    <rPh sb="0" eb="1">
      <t>チュウ</t>
    </rPh>
    <phoneticPr fontId="3"/>
  </si>
  <si>
    <t>仙台/Sendai</t>
    <rPh sb="0" eb="2">
      <t>センダイ</t>
    </rPh>
    <phoneticPr fontId="2"/>
  </si>
  <si>
    <t>つくば/Tsukuba</t>
    <phoneticPr fontId="2"/>
  </si>
  <si>
    <t>東京/Tokyo</t>
    <rPh sb="0" eb="2">
      <t>トウキョウ</t>
    </rPh>
    <phoneticPr fontId="2"/>
  </si>
  <si>
    <t>名古屋/Nagoya</t>
    <rPh sb="0" eb="3">
      <t>ナゴヤ</t>
    </rPh>
    <phoneticPr fontId="2"/>
  </si>
  <si>
    <t>地域/Area</t>
    <rPh sb="0" eb="2">
      <t>チイキ</t>
    </rPh>
    <phoneticPr fontId="2"/>
  </si>
  <si>
    <t>利用空港/Airport</t>
    <rPh sb="0" eb="2">
      <t>リヨウ</t>
    </rPh>
    <rPh sb="2" eb="4">
      <t>クウコウ</t>
    </rPh>
    <phoneticPr fontId="2"/>
  </si>
  <si>
    <t>大阪/Osaka</t>
    <phoneticPr fontId="2"/>
  </si>
  <si>
    <t>京都/Kyoto</t>
    <rPh sb="0" eb="2">
      <t>キョウト</t>
    </rPh>
    <phoneticPr fontId="2"/>
  </si>
  <si>
    <t>広島/Hiroshima</t>
    <rPh sb="0" eb="2">
      <t>ヒロシマ</t>
    </rPh>
    <phoneticPr fontId="2"/>
  </si>
  <si>
    <t>福岡空港/Fukuoka</t>
    <rPh sb="0" eb="2">
      <t>フクオカ</t>
    </rPh>
    <rPh sb="2" eb="4">
      <t>クウコウ</t>
    </rPh>
    <phoneticPr fontId="2"/>
  </si>
  <si>
    <t>広島空港/Hiroshima</t>
    <rPh sb="0" eb="4">
      <t>ヒロシマクウコウ</t>
    </rPh>
    <phoneticPr fontId="2"/>
  </si>
  <si>
    <t>羽田空港/Haneda</t>
    <rPh sb="0" eb="2">
      <t>ハネダ</t>
    </rPh>
    <rPh sb="2" eb="4">
      <t>クウコウ</t>
    </rPh>
    <phoneticPr fontId="2"/>
  </si>
  <si>
    <t>成田空港/Haneda</t>
    <rPh sb="0" eb="2">
      <t>ナリタ</t>
    </rPh>
    <rPh sb="2" eb="4">
      <t>クウコウ</t>
    </rPh>
    <phoneticPr fontId="2"/>
  </si>
  <si>
    <t>金額（片道）/ amount (one way)</t>
    <rPh sb="0" eb="2">
      <t>キンガク</t>
    </rPh>
    <rPh sb="3" eb="5">
      <t>カタミチ</t>
    </rPh>
    <phoneticPr fontId="2"/>
  </si>
  <si>
    <t>金額（往復）/Amount(round trip)</t>
    <rPh sb="0" eb="2">
      <t>キンガク</t>
    </rPh>
    <rPh sb="3" eb="5">
      <t>オウフク</t>
    </rPh>
    <phoneticPr fontId="2"/>
  </si>
  <si>
    <t>伊丹空港/Itami</t>
    <rPh sb="0" eb="2">
      <t>イタミ</t>
    </rPh>
    <rPh sb="2" eb="4">
      <t>クウコウ</t>
    </rPh>
    <phoneticPr fontId="2"/>
  </si>
  <si>
    <t>関西空港/Kansai</t>
    <rPh sb="0" eb="2">
      <t>カンサイ</t>
    </rPh>
    <rPh sb="2" eb="4">
      <t>クウコウ</t>
    </rPh>
    <phoneticPr fontId="2"/>
  </si>
  <si>
    <t>福岡/Fukuoka</t>
    <rPh sb="0" eb="2">
      <t>フクオカ</t>
    </rPh>
    <phoneticPr fontId="2"/>
  </si>
  <si>
    <t>←出張日数を入力してください。Please input your travel days here.</t>
    <rPh sb="1" eb="3">
      <t>シュッチョウ</t>
    </rPh>
    <rPh sb="3" eb="5">
      <t>ニッスウ</t>
    </rPh>
    <rPh sb="6" eb="8">
      <t>ニュウリョク</t>
    </rPh>
    <phoneticPr fontId="2"/>
  </si>
  <si>
    <t>東北地方の機関(Institutes in Tohoku area)</t>
    <rPh sb="5" eb="7">
      <t>キカン</t>
    </rPh>
    <phoneticPr fontId="2"/>
  </si>
  <si>
    <t>つくば市内の機関(Institute in Tsukuba area)</t>
    <rPh sb="6" eb="8">
      <t>キカン</t>
    </rPh>
    <phoneticPr fontId="2"/>
  </si>
  <si>
    <t>東京23区内及び横浜市内の機関(Institutes in Tokyo Metropolis and Yokohama area)</t>
    <rPh sb="10" eb="11">
      <t>シ</t>
    </rPh>
    <rPh sb="11" eb="12">
      <t>ナイ</t>
    </rPh>
    <rPh sb="13" eb="15">
      <t>キカン</t>
    </rPh>
    <phoneticPr fontId="2"/>
  </si>
  <si>
    <t>東海地方の機関(Institute in Tokai area)</t>
    <rPh sb="5" eb="7">
      <t>キカン</t>
    </rPh>
    <phoneticPr fontId="2"/>
  </si>
  <si>
    <t xml:space="preserve">京都府及びその近郊の機関(Institute around Kyoto area) </t>
    <rPh sb="10" eb="12">
      <t>キカン</t>
    </rPh>
    <phoneticPr fontId="2"/>
  </si>
  <si>
    <t>大阪、神戸、他近畿地方の機関(Institute in Osaka, Kobe and Kinki area)</t>
    <rPh sb="12" eb="14">
      <t>キカン</t>
    </rPh>
    <phoneticPr fontId="2"/>
  </si>
  <si>
    <t>広島、岡山、他中国地方の機関(Institute in Hiroshima, Okayama and Chugoku area)</t>
    <rPh sb="12" eb="14">
      <t>キカン</t>
    </rPh>
    <phoneticPr fontId="2"/>
  </si>
  <si>
    <t>九州大学(Kyushu University)</t>
    <phoneticPr fontId="2"/>
  </si>
  <si>
    <t>2025-04-3</t>
  </si>
  <si>
    <t>KEK</t>
  </si>
  <si>
    <t>2025-11-3</t>
  </si>
  <si>
    <t>2025-05-3</t>
  </si>
  <si>
    <t>2025-09-2</t>
  </si>
  <si>
    <t>2025-03-2</t>
  </si>
  <si>
    <t>2025-16-2</t>
  </si>
  <si>
    <t>2025-17-2</t>
  </si>
  <si>
    <t>2025-19-2</t>
  </si>
  <si>
    <t>2025-14-2</t>
  </si>
  <si>
    <t>2025-15-2</t>
  </si>
  <si>
    <t>2025-20-2</t>
  </si>
  <si>
    <t>2024-21-3</t>
  </si>
  <si>
    <t>2024-22-3</t>
  </si>
  <si>
    <t>山本　康史</t>
  </si>
  <si>
    <t>2024-30-3</t>
  </si>
  <si>
    <t>植木　竜一</t>
  </si>
  <si>
    <t>2024-32-3</t>
  </si>
  <si>
    <t>阿部　哲郎</t>
  </si>
  <si>
    <t>2024-38-3</t>
  </si>
  <si>
    <t>2024-43-3</t>
  </si>
  <si>
    <t>JLab</t>
  </si>
  <si>
    <t>BNL</t>
  </si>
  <si>
    <t>Vikas Teotia</t>
  </si>
  <si>
    <t>日本代表者所属</t>
    <rPh sb="0" eb="2">
      <t>ニホン</t>
    </rPh>
    <rPh sb="2" eb="5">
      <t>ダイヒョウシャ</t>
    </rPh>
    <rPh sb="5" eb="7">
      <t>ショゾク</t>
    </rPh>
    <phoneticPr fontId="2"/>
  </si>
  <si>
    <t>米国代表者所属</t>
    <rPh sb="0" eb="2">
      <t>ベイコク</t>
    </rPh>
    <rPh sb="2" eb="5">
      <t>ダイヒョウシャ</t>
    </rPh>
    <rPh sb="5" eb="7">
      <t>ショゾク</t>
    </rPh>
    <phoneticPr fontId="2"/>
  </si>
  <si>
    <t>米国側代表者</t>
    <rPh sb="0" eb="2">
      <t>ベイコク</t>
    </rPh>
    <rPh sb="2" eb="3">
      <t>ガワ</t>
    </rPh>
    <rPh sb="3" eb="6">
      <t>ダイヒョウシャ</t>
    </rPh>
    <phoneticPr fontId="3"/>
  </si>
  <si>
    <t>High temperature superconducting dipole magnets composed of small-magnetization SCSC cables</t>
  </si>
  <si>
    <t>多芯化高温超伝導ケーブルによる加速器用双極磁石の高磁場精度化</t>
  </si>
  <si>
    <t>中本　建志</t>
  </si>
  <si>
    <t>センター長　教授</t>
  </si>
  <si>
    <t>教授</t>
  </si>
  <si>
    <t>Exploring quantum enhancement for dark matter detection using entangled qubit arrays</t>
  </si>
  <si>
    <t>Aaron Chou</t>
  </si>
  <si>
    <t>もつれた量子ビットアレイを用いた暗黒物質検出のための量子増強の探究</t>
  </si>
  <si>
    <t>特任助教</t>
  </si>
  <si>
    <t>量子場計測システム国際拠点</t>
  </si>
  <si>
    <t>准教授</t>
  </si>
  <si>
    <t>加速器研究施設</t>
  </si>
  <si>
    <t xml:space="preserve">Development of very flexible high-Jc Nb3Sn Rutherford cables and pioneering study for high-performance ultrafine Bi2212 superconducting wires </t>
  </si>
  <si>
    <t>非常に柔軟な高Jc Nb3Snラザフォードケーブルの開発と高性能超極細Bi2212超伝導線材の先駆的研究</t>
  </si>
  <si>
    <t>菊池　章弘</t>
  </si>
  <si>
    <t>グループリーダー</t>
  </si>
  <si>
    <t>Enhanced Xray Beam Size Monitor XRM to Improve SuperKEKB Stability and Luminosity</t>
  </si>
  <si>
    <t>改良型X線ビームサイズモニターXRMによるSuperKEKBの高安定化とルミノシティ向上</t>
  </si>
  <si>
    <t>三塚　岳</t>
  </si>
  <si>
    <t>An Innovative AI/ML Simulation Tool for Investigating Field Emission and Hard Discharge in Accelerator Structures</t>
  </si>
  <si>
    <t>Cho-Kuen Ng</t>
  </si>
  <si>
    <t>高周波加速管の暗電流および重放電に関する先進的AI・機械学習を用いた解析シミュレーションツールの開発</t>
  </si>
  <si>
    <t>惠郷　博文</t>
  </si>
  <si>
    <t>素粒子原子核研究所</t>
  </si>
  <si>
    <t>助教</t>
  </si>
  <si>
    <t>Mitigating Roughness-Driven Field Limits in SRF Cavities</t>
  </si>
  <si>
    <t>Eric Lechner</t>
  </si>
  <si>
    <t>超伝導空洞における表面粗さ由来の加速勾配限界の緩和</t>
  </si>
  <si>
    <t>京都大学</t>
  </si>
  <si>
    <t>Patrick de Perio</t>
  </si>
  <si>
    <t>DORAEMON - Development Of Resilient AI EcosysteM for Oscillating Neutrinos</t>
  </si>
  <si>
    <t>(DORAEMON) 振動するニュートリノへ向けたAI開発と適応的エコシステムの構築</t>
  </si>
  <si>
    <t>東京大学 国際高等研究所</t>
  </si>
  <si>
    <t>カブリ数物連携宇宙研究機構</t>
  </si>
  <si>
    <t>Development of the Interaction Point feedback system for SuperKEKB and future high luminosity collider</t>
  </si>
  <si>
    <t>SuperKEKBをはじめとする次世代コライダーの衝突点フィードバックシステムの開発</t>
  </si>
  <si>
    <t>柴田　恭</t>
  </si>
  <si>
    <t>Investigation of Sudden Beam Loss for Nano-Beam Circular Colliders</t>
  </si>
  <si>
    <t>Chengkun Huang</t>
  </si>
  <si>
    <t>ナノビーム円形衝突型加速器における突発的ビーム損失の研究</t>
  </si>
  <si>
    <t xml:space="preserve"> Anže Slosar</t>
  </si>
  <si>
    <t>ルービン天文台とスーパーカミオカンデの連携による銀河系超新星観測に向けて</t>
  </si>
  <si>
    <t>東京大学宇宙線研究所</t>
  </si>
  <si>
    <t>神岡宇宙素粒子研究施設</t>
  </si>
  <si>
    <t>R&amp;D for current and next-generation rare kaon decay experiments at J-PARC</t>
  </si>
  <si>
    <t>Yau Wai Wah</t>
  </si>
  <si>
    <t xml:space="preserve">J-PARCでの中性K中間子稀崩壊実験		</t>
  </si>
  <si>
    <t>名古屋大学</t>
  </si>
  <si>
    <t>Advancing Large-Volume Magnon-based Axion Searches with B-field resilient Quantum Amplifiers</t>
  </si>
  <si>
    <t>Clarence L. Chang</t>
  </si>
  <si>
    <t>磁場耐性のある超伝導量子増幅器による、大容積マグノンを用いたアクシオン探索の高度化</t>
  </si>
  <si>
    <t>日下　暁人</t>
  </si>
  <si>
    <t>Demonstration of improvements in superconducting quantum sensors at underground Kamioka cryolab facility</t>
  </si>
  <si>
    <t>Aritoki Suzuki</t>
  </si>
  <si>
    <t>地下神岡クライオラボにおける超伝導量子センサーの性能向上実証</t>
  </si>
  <si>
    <t>東北大学</t>
  </si>
  <si>
    <t>ニュートリノ科学研究センター</t>
  </si>
  <si>
    <t>Understanding and Controlling Aging and Malter Effects in Wire-Based Gas Trackers at High Integrated Charge</t>
  </si>
  <si>
    <t>Aseet Mukherjee</t>
  </si>
  <si>
    <t>高積算電荷量におけるワイヤー型ガス検出器のエージングおよびマルター効果の理解と制御</t>
  </si>
  <si>
    <t>2026</t>
  </si>
  <si>
    <t>2026-06-3</t>
  </si>
  <si>
    <t>01</t>
  </si>
  <si>
    <t>2026-01-3</t>
  </si>
  <si>
    <t>2026-04-2</t>
  </si>
  <si>
    <t>2026-10-2</t>
  </si>
  <si>
    <t>2026-12-3</t>
  </si>
  <si>
    <t>2026-15-1</t>
  </si>
  <si>
    <t>2026-08-2</t>
  </si>
  <si>
    <t>2026-19-2</t>
  </si>
  <si>
    <t>2026-30-2</t>
  </si>
  <si>
    <t>23</t>
  </si>
  <si>
    <t>2026-23-2</t>
  </si>
  <si>
    <t>2026-24-2</t>
  </si>
  <si>
    <t>25</t>
  </si>
  <si>
    <t>2026-25-1</t>
  </si>
  <si>
    <t>26</t>
  </si>
  <si>
    <t>2026-26-2</t>
  </si>
  <si>
    <t>2026-32-2</t>
  </si>
  <si>
    <t>27</t>
  </si>
  <si>
    <t>2026-27-1</t>
  </si>
  <si>
    <t>37</t>
  </si>
  <si>
    <t>2026-37-2</t>
  </si>
  <si>
    <t>先任技師</t>
  </si>
  <si>
    <t>助教　</t>
  </si>
  <si>
    <t>阪井　寛志</t>
    <phoneticPr fontId="3"/>
  </si>
  <si>
    <t>牧村　俊助</t>
    <phoneticPr fontId="3"/>
  </si>
  <si>
    <t>長谷川　雅也</t>
    <phoneticPr fontId="3"/>
  </si>
  <si>
    <t>奥平　琢也</t>
    <phoneticPr fontId="3"/>
  </si>
  <si>
    <t>田中　純一</t>
    <phoneticPr fontId="3"/>
  </si>
  <si>
    <t>佐々木　節</t>
    <phoneticPr fontId="3"/>
  </si>
  <si>
    <t>新田　龍海</t>
    <phoneticPr fontId="3"/>
  </si>
  <si>
    <t>中村　浩二</t>
    <phoneticPr fontId="3"/>
  </si>
  <si>
    <t>久保　毅幸</t>
    <phoneticPr fontId="3"/>
  </si>
  <si>
    <t>井藤　隼人</t>
    <phoneticPr fontId="3"/>
  </si>
  <si>
    <t>関谷　洋之</t>
    <phoneticPr fontId="3"/>
  </si>
  <si>
    <t>市村　 晃一</t>
    <phoneticPr fontId="3"/>
  </si>
  <si>
    <t>野村　正</t>
    <phoneticPr fontId="3"/>
  </si>
  <si>
    <t>中澤　遊</t>
    <phoneticPr fontId="3"/>
  </si>
  <si>
    <t>Affiliation</t>
    <phoneticPr fontId="2"/>
  </si>
  <si>
    <t>Department</t>
    <phoneticPr fontId="2"/>
  </si>
  <si>
    <t>Title</t>
    <phoneticPr fontId="2"/>
  </si>
  <si>
    <t>If your affiliation has changed since you applied, please write your current information in this area.</t>
    <phoneticPr fontId="2"/>
  </si>
  <si>
    <t>←「滞在費」欄に記載ください。Please enter this amount in the Daily Allowance column.</t>
    <rPh sb="2" eb="4">
      <t>タイザイ</t>
    </rPh>
    <rPh sb="4" eb="5">
      <t>ヒ</t>
    </rPh>
    <rPh sb="6" eb="7">
      <t>ラン</t>
    </rPh>
    <rPh sb="8" eb="10">
      <t>キサイ</t>
    </rPh>
    <phoneticPr fontId="2"/>
  </si>
  <si>
    <t>国内交通費/Transportation expenses in Japan</t>
    <rPh sb="2" eb="5">
      <t>コウツウヒ</t>
    </rPh>
    <phoneticPr fontId="2"/>
  </si>
  <si>
    <t>航空賃/Airfare</t>
    <rPh sb="0" eb="3">
      <t>コウクウチン</t>
    </rPh>
    <phoneticPr fontId="2"/>
  </si>
  <si>
    <t>Please allocate a flat amount of 300,000 yen for airfare. In the case of domestic travel by air, please add JPY 20,000 to the airfare.</t>
  </si>
  <si>
    <t>滞在費（KEK規定額の場合）/KEK fixed rate for daily allowance</t>
    <rPh sb="0" eb="3">
      <t>タイザイヒ</t>
    </rPh>
    <rPh sb="7" eb="10">
      <t>キテイガク</t>
    </rPh>
    <rPh sb="11" eb="13">
      <t>バアイ</t>
    </rPh>
    <phoneticPr fontId="2"/>
  </si>
  <si>
    <t>滞在費（実費支給場合）/Daily allowance (accommodation reimbursement based on actual expenses)</t>
    <rPh sb="0" eb="3">
      <t>タイザイヒ</t>
    </rPh>
    <rPh sb="4" eb="6">
      <t>ジッピ</t>
    </rPh>
    <rPh sb="6" eb="8">
      <t>シキュウ</t>
    </rPh>
    <rPh sb="8" eb="10">
      <t>バアイ</t>
    </rPh>
    <phoneticPr fontId="2"/>
  </si>
  <si>
    <t>←これまでの実績を元に入力ください。Please enter the amount based on past records.</t>
    <rPh sb="6" eb="8">
      <t>ジッセキ</t>
    </rPh>
    <rPh sb="9" eb="10">
      <t>モト</t>
    </rPh>
    <rPh sb="11" eb="13">
      <t>ニュウリョク</t>
    </rPh>
    <phoneticPr fontId="2"/>
  </si>
  <si>
    <t>　なお、2025年度の平均は24,000円/泊でした。For your reference, the average accommodation expense reimbursed at actual cost in FY2025 was 24,000 yen per night.</t>
    <phoneticPr fontId="2"/>
  </si>
  <si>
    <t>対象機関/Applicable institutes</t>
    <rPh sb="0" eb="2">
      <t>タイショウ</t>
    </rPh>
    <rPh sb="2" eb="4">
      <t>キカン</t>
    </rPh>
    <phoneticPr fontId="2"/>
  </si>
  <si>
    <t>航空賃、滞在費、国内交通費の計上は、Travel Cost Calucuration Sheetを参考に記載ください。</t>
    <rPh sb="0" eb="2">
      <t>コウクウ</t>
    </rPh>
    <rPh sb="4" eb="7">
      <t>タイザイヒ</t>
    </rPh>
    <rPh sb="8" eb="10">
      <t>コクナイ</t>
    </rPh>
    <rPh sb="10" eb="13">
      <t>コウツウヒ</t>
    </rPh>
    <rPh sb="14" eb="16">
      <t>ケイジョウ</t>
    </rPh>
    <rPh sb="49" eb="51">
      <t>サンコウ</t>
    </rPh>
    <rPh sb="52" eb="54">
      <t>キサイ</t>
    </rPh>
    <phoneticPr fontId="2"/>
  </si>
  <si>
    <t>Please enter the airfare, daily allowance, and transportation expenses in the Japan column, referring to the Travel Cost Calculation Sheet.</t>
    <phoneticPr fontId="2"/>
  </si>
  <si>
    <t>日本代表者部局</t>
    <rPh sb="0" eb="2">
      <t>ニホン</t>
    </rPh>
    <rPh sb="2" eb="5">
      <t>ダイヒョウシャ</t>
    </rPh>
    <rPh sb="5" eb="7">
      <t>ブキョク</t>
    </rPh>
    <phoneticPr fontId="2"/>
  </si>
  <si>
    <t>日本代表者職名</t>
    <rPh sb="0" eb="2">
      <t>ニホン</t>
    </rPh>
    <rPh sb="2" eb="5">
      <t>ダイヒョウシャ</t>
    </rPh>
    <rPh sb="5" eb="7">
      <t>ショクメイ</t>
    </rPh>
    <phoneticPr fontId="2"/>
  </si>
  <si>
    <t>Synergistic Observations of a Galactic Supernova with Super-Kamiokande and Rubin Observatory</t>
    <phoneticPr fontId="3"/>
  </si>
  <si>
    <t>東京大学</t>
  </si>
  <si>
    <t>素粒子物理国際研究センター</t>
  </si>
  <si>
    <t>NIMS</t>
  </si>
  <si>
    <t>理学系研究科</t>
  </si>
  <si>
    <t>共通基盤研究施設計算科学センター</t>
  </si>
  <si>
    <t>共通基盤研究施設超伝導低温工学センター</t>
  </si>
  <si>
    <t>エネルギー・環境材料研究センター先進超伝導線材グループ</t>
  </si>
  <si>
    <t>Unit Price(JPY)</t>
    <phoneticPr fontId="3"/>
  </si>
  <si>
    <t>Sub total amount
(JPY)</t>
    <phoneticPr fontId="3"/>
  </si>
  <si>
    <t>The amount doesn’t match the total in "2 Travel plans".  Please check.</t>
    <phoneticPr fontId="2"/>
  </si>
  <si>
    <t>The amount doesn’t match the total in "3. Equipment &amp; Supplies". Please check.</t>
    <phoneticPr fontId="2"/>
  </si>
  <si>
    <t>日米科学技術協力事業（高エネルギー物理学）物件費実施計画書</t>
    <phoneticPr fontId="2"/>
  </si>
  <si>
    <t>Planning for Equuipment &amp; Supplies Costs</t>
    <phoneticPr fontId="3"/>
  </si>
  <si>
    <t>日米科学技術協力事業（高エネルギー物理学）研究実施計画書</t>
    <rPh sb="0" eb="2">
      <t>ニチベイ</t>
    </rPh>
    <rPh sb="2" eb="4">
      <t>カガク</t>
    </rPh>
    <rPh sb="4" eb="6">
      <t>ギジュツ</t>
    </rPh>
    <rPh sb="6" eb="8">
      <t>キョウリョク</t>
    </rPh>
    <rPh sb="8" eb="10">
      <t>ジギョウ</t>
    </rPh>
    <rPh sb="11" eb="12">
      <t>コウ</t>
    </rPh>
    <rPh sb="17" eb="20">
      <t>ブツリガク</t>
    </rPh>
    <rPh sb="21" eb="28">
      <t>ケンキュウジッシケイカクショ</t>
    </rPh>
    <phoneticPr fontId="2"/>
  </si>
  <si>
    <t>Research Plan for U.S-Japan Science and Technology Cooperation Program in High Energy Physics</t>
    <phoneticPr fontId="2"/>
  </si>
  <si>
    <t>日本側代表者（和）</t>
    <rPh sb="0" eb="3">
      <t>ニホンガワ</t>
    </rPh>
    <rPh sb="3" eb="6">
      <t>ダイヒョウシャ</t>
    </rPh>
    <rPh sb="7" eb="8">
      <t>ワ</t>
    </rPh>
    <phoneticPr fontId="2"/>
  </si>
  <si>
    <t>日本側代表者（英）</t>
    <rPh sb="0" eb="3">
      <t>ニホンガワ</t>
    </rPh>
    <rPh sb="3" eb="6">
      <t>ダイヒョウシャ</t>
    </rPh>
    <rPh sb="7" eb="8">
      <t>エイ</t>
    </rPh>
    <phoneticPr fontId="2"/>
  </si>
  <si>
    <t>Hiroshi Sakai</t>
  </si>
  <si>
    <t>Yasushi Arimoto</t>
  </si>
  <si>
    <t>Masahiro Yamamoto</t>
  </si>
  <si>
    <t>Shunsuke Makimura</t>
  </si>
  <si>
    <t>Kenichirou Satou</t>
  </si>
  <si>
    <t>Tomohiro Yamada</t>
  </si>
  <si>
    <t>Yoshinori Fukao</t>
  </si>
  <si>
    <t>Masaya Hasegawa</t>
  </si>
  <si>
    <t>Takuya Okudaira</t>
  </si>
  <si>
    <t>Tetsuro Sekiguchi</t>
  </si>
  <si>
    <t>Ryuichiro Kitano</t>
  </si>
  <si>
    <t>Junichi Tanaka</t>
  </si>
  <si>
    <t>Yasuchika Yamamoto</t>
  </si>
  <si>
    <t>Ryuichi Ueki</t>
  </si>
  <si>
    <t>Tetsuo Abe</t>
  </si>
  <si>
    <t>Takashi Sasaki</t>
  </si>
  <si>
    <t>Akihiro Kikuchi</t>
  </si>
  <si>
    <t>Tatsushi Nakamoto</t>
  </si>
  <si>
    <t>Tatsumi Nitta</t>
  </si>
  <si>
    <t>Hiroyasu Ego</t>
  </si>
  <si>
    <t>Koji Nakamura</t>
  </si>
  <si>
    <t>Takayuki Kubo</t>
  </si>
  <si>
    <t>Gaku Mitsuka</t>
  </si>
  <si>
    <t>Akito Kusaka</t>
  </si>
  <si>
    <t>Hayato Ito</t>
  </si>
  <si>
    <t>Kyo Shibata</t>
  </si>
  <si>
    <t>Hiroyuki Sekiya</t>
  </si>
  <si>
    <t>Koichi Ichimura</t>
  </si>
  <si>
    <t>Tadashi Nomura</t>
  </si>
  <si>
    <t>Yu Nakazawa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</si>
</sst>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Red]\(#,##0\)"/>
    <numFmt numFmtId="177" formatCode="0_);\(0\)"/>
    <numFmt numFmtId="178" formatCode="[$-F800]dddd\,\ mmmm\ dd\,\ yyyy"/>
  </numFmts>
  <fonts count="30">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游ゴシック"/>
      <family val="3"/>
      <charset val="128"/>
      <scheme val="minor"/>
    </font>
    <font>
      <sz val="10"/>
      <name val="游ゴシック"/>
      <family val="3"/>
      <charset val="128"/>
      <scheme val="minor"/>
    </font>
    <font>
      <sz val="11"/>
      <name val="ＭＳ Ｐゴシック"/>
      <family val="3"/>
      <charset val="128"/>
    </font>
    <font>
      <sz val="11"/>
      <color theme="1"/>
      <name val="游ゴシック"/>
      <family val="3"/>
      <charset val="128"/>
      <scheme val="minor"/>
    </font>
    <font>
      <sz val="10.5"/>
      <name val="游ゴシック"/>
      <family val="3"/>
      <charset val="128"/>
      <scheme val="minor"/>
    </font>
    <font>
      <b/>
      <sz val="10.5"/>
      <name val="游ゴシック"/>
      <family val="3"/>
      <charset val="128"/>
      <scheme val="minor"/>
    </font>
    <font>
      <b/>
      <sz val="14"/>
      <name val="游ゴシック"/>
      <family val="3"/>
      <charset val="128"/>
      <scheme val="minor"/>
    </font>
    <font>
      <sz val="9"/>
      <name val="游ゴシック"/>
      <family val="3"/>
      <charset val="128"/>
      <scheme val="minor"/>
    </font>
    <font>
      <sz val="8"/>
      <name val="游ゴシック"/>
      <family val="3"/>
      <charset val="128"/>
      <scheme val="minor"/>
    </font>
    <font>
      <u/>
      <sz val="11"/>
      <color theme="10"/>
      <name val="游ゴシック"/>
      <family val="2"/>
      <charset val="128"/>
      <scheme val="minor"/>
    </font>
    <font>
      <b/>
      <sz val="9"/>
      <color rgb="FFFFFF00"/>
      <name val="游ゴシック"/>
      <family val="3"/>
      <charset val="128"/>
      <scheme val="minor"/>
    </font>
    <font>
      <sz val="9"/>
      <color rgb="FFFFFF00"/>
      <name val="游ゴシック"/>
      <family val="3"/>
      <charset val="128"/>
      <scheme val="minor"/>
    </font>
    <font>
      <b/>
      <sz val="11"/>
      <color theme="1"/>
      <name val="游ゴシック"/>
      <family val="3"/>
      <charset val="128"/>
      <scheme val="minor"/>
    </font>
    <font>
      <b/>
      <sz val="14"/>
      <color theme="1"/>
      <name val="游ゴシック"/>
      <family val="3"/>
      <charset val="128"/>
      <scheme val="minor"/>
    </font>
    <font>
      <b/>
      <sz val="11"/>
      <color rgb="FFFF0000"/>
      <name val="游ゴシック"/>
      <family val="3"/>
      <charset val="128"/>
      <scheme val="minor"/>
    </font>
    <font>
      <b/>
      <sz val="16"/>
      <color theme="1"/>
      <name val="游ゴシック"/>
      <family val="3"/>
      <charset val="128"/>
      <scheme val="minor"/>
    </font>
    <font>
      <b/>
      <sz val="11"/>
      <color theme="0"/>
      <name val="游ゴシック"/>
      <family val="3"/>
      <charset val="128"/>
      <scheme val="minor"/>
    </font>
    <font>
      <sz val="11"/>
      <color theme="0"/>
      <name val="游ゴシック"/>
      <family val="3"/>
      <charset val="128"/>
      <scheme val="minor"/>
    </font>
    <font>
      <b/>
      <sz val="11"/>
      <name val="游ゴシック"/>
      <family val="3"/>
      <charset val="128"/>
      <scheme val="minor"/>
    </font>
    <font>
      <sz val="12"/>
      <name val="游ゴシック"/>
      <family val="3"/>
      <charset val="128"/>
      <scheme val="minor"/>
    </font>
    <font>
      <sz val="16"/>
      <name val="游ゴシック"/>
      <family val="3"/>
      <charset val="128"/>
      <scheme val="minor"/>
    </font>
    <font>
      <b/>
      <sz val="10"/>
      <name val="游ゴシック"/>
      <family val="3"/>
      <charset val="128"/>
      <scheme val="minor"/>
    </font>
    <font>
      <sz val="14"/>
      <name val="游ゴシック"/>
      <family val="3"/>
      <charset val="128"/>
      <scheme val="minor"/>
    </font>
    <font>
      <sz val="11"/>
      <color rgb="FFFF0000"/>
      <name val="游ゴシック"/>
      <family val="3"/>
      <charset val="128"/>
      <scheme val="minor"/>
    </font>
    <font>
      <u/>
      <sz val="11"/>
      <name val="游ゴシック"/>
      <family val="3"/>
      <charset val="128"/>
      <scheme val="minor"/>
    </font>
    <font>
      <b/>
      <sz val="11"/>
      <name val="游ゴシック"/>
      <family val="3"/>
      <charset val="128"/>
    </font>
  </fonts>
  <fills count="8">
    <fill>
      <patternFill patternType="none"/>
    </fill>
    <fill>
      <patternFill patternType="gray125"/>
    </fill>
    <fill>
      <patternFill patternType="solid">
        <fgColor theme="5" tint="0.79998168889431442"/>
        <bgColor indexed="64"/>
      </patternFill>
    </fill>
    <fill>
      <patternFill patternType="solid">
        <fgColor theme="3" tint="0.89999084444715716"/>
        <bgColor indexed="64"/>
      </patternFill>
    </fill>
    <fill>
      <patternFill patternType="solid">
        <fgColor theme="9" tint="0.79998168889431442"/>
        <bgColor indexed="64"/>
      </patternFill>
    </fill>
    <fill>
      <patternFill patternType="solid">
        <fgColor rgb="FFFFFF00"/>
        <bgColor indexed="64"/>
      </patternFill>
    </fill>
    <fill>
      <patternFill patternType="solid">
        <fgColor rgb="FF002060"/>
        <bgColor indexed="64"/>
      </patternFill>
    </fill>
    <fill>
      <patternFill patternType="solid">
        <fgColor theme="8" tint="0.79998168889431442"/>
        <bgColor indexed="64"/>
      </patternFill>
    </fill>
  </fills>
  <borders count="65">
    <border>
      <left/>
      <right/>
      <top/>
      <bottom/>
      <diagonal/>
    </border>
    <border>
      <left/>
      <right/>
      <top/>
      <bottom style="thin">
        <color indexed="64"/>
      </bottom>
      <diagonal/>
    </border>
    <border>
      <left/>
      <right/>
      <top style="thin">
        <color indexed="64"/>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hair">
        <color indexed="64"/>
      </bottom>
      <diagonal/>
    </border>
    <border>
      <left style="thin">
        <color indexed="64"/>
      </left>
      <right/>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hair">
        <color indexed="64"/>
      </top>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diagonalUp="1">
      <left style="thin">
        <color indexed="64"/>
      </left>
      <right style="thin">
        <color indexed="64"/>
      </right>
      <top style="double">
        <color indexed="64"/>
      </top>
      <bottom/>
      <diagonal style="thin">
        <color indexed="64"/>
      </diagonal>
    </border>
    <border>
      <left style="thin">
        <color indexed="64"/>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dotted">
        <color indexed="64"/>
      </top>
      <bottom style="hair">
        <color indexed="64"/>
      </bottom>
      <diagonal/>
    </border>
    <border>
      <left style="thin">
        <color indexed="64"/>
      </left>
      <right/>
      <top style="dotted">
        <color indexed="64"/>
      </top>
      <bottom style="hair">
        <color indexed="64"/>
      </bottom>
      <diagonal/>
    </border>
    <border>
      <left/>
      <right/>
      <top style="dotted">
        <color indexed="64"/>
      </top>
      <bottom style="hair">
        <color indexed="64"/>
      </bottom>
      <diagonal/>
    </border>
    <border>
      <left/>
      <right style="thin">
        <color indexed="64"/>
      </right>
      <top style="dotted">
        <color indexed="64"/>
      </top>
      <bottom style="hair">
        <color indexed="64"/>
      </bottom>
      <diagonal/>
    </border>
  </borders>
  <cellStyleXfs count="8">
    <xf numFmtId="0" fontId="0" fillId="0" borderId="0">
      <alignment vertical="center"/>
    </xf>
    <xf numFmtId="38" fontId="1" fillId="0" borderId="0" applyFont="0" applyFill="0" applyBorder="0" applyAlignment="0" applyProtection="0">
      <alignment vertical="center"/>
    </xf>
    <xf numFmtId="0" fontId="6" fillId="0" borderId="0"/>
    <xf numFmtId="38" fontId="6" fillId="0" borderId="0" applyFont="0" applyFill="0" applyBorder="0" applyAlignment="0" applyProtection="0"/>
    <xf numFmtId="0" fontId="13" fillId="0" borderId="0" applyNumberFormat="0" applyFill="0" applyBorder="0" applyAlignment="0" applyProtection="0">
      <alignment vertical="center"/>
    </xf>
    <xf numFmtId="0" fontId="1" fillId="0" borderId="0">
      <alignment vertical="center"/>
    </xf>
    <xf numFmtId="38" fontId="1" fillId="0" borderId="0">
      <alignment vertical="center"/>
    </xf>
    <xf numFmtId="0" fontId="1" fillId="0" borderId="0">
      <alignment vertical="center"/>
    </xf>
  </cellStyleXfs>
  <cellXfs count="273">
    <xf numFmtId="0" fontId="0" fillId="0" borderId="0" xfId="0">
      <alignment vertical="center"/>
    </xf>
    <xf numFmtId="0" fontId="7" fillId="0" borderId="0" xfId="0" applyFont="1">
      <alignment vertical="center"/>
    </xf>
    <xf numFmtId="0" fontId="8" fillId="0" borderId="0" xfId="0" applyFont="1" applyAlignment="1">
      <alignment shrinkToFit="1"/>
    </xf>
    <xf numFmtId="0" fontId="4" fillId="0" borderId="0" xfId="0" applyFont="1" applyAlignment="1">
      <alignment horizontal="left"/>
    </xf>
    <xf numFmtId="0" fontId="9" fillId="0" borderId="7" xfId="0" applyFont="1" applyBorder="1" applyAlignment="1">
      <alignment horizontal="center" shrinkToFit="1"/>
    </xf>
    <xf numFmtId="0" fontId="9" fillId="0" borderId="8" xfId="0" applyFont="1" applyBorder="1" applyAlignment="1">
      <alignment horizontal="center" shrinkToFit="1"/>
    </xf>
    <xf numFmtId="0" fontId="9" fillId="0" borderId="9" xfId="0" applyFont="1" applyBorder="1" applyAlignment="1">
      <alignment horizontal="center" shrinkToFit="1"/>
    </xf>
    <xf numFmtId="0" fontId="9" fillId="0" borderId="10" xfId="0" applyFont="1" applyBorder="1" applyAlignment="1">
      <alignment horizontal="center" shrinkToFit="1"/>
    </xf>
    <xf numFmtId="0" fontId="8" fillId="0" borderId="0" xfId="0" applyFont="1" applyAlignment="1">
      <alignment horizontal="center" shrinkToFit="1"/>
    </xf>
    <xf numFmtId="0" fontId="8" fillId="0" borderId="11" xfId="0" applyFont="1" applyBorder="1" applyAlignment="1">
      <alignment horizontal="right" shrinkToFit="1"/>
    </xf>
    <xf numFmtId="0" fontId="8" fillId="0" borderId="15" xfId="0" applyFont="1" applyBorder="1" applyAlignment="1">
      <alignment horizontal="right" shrinkToFit="1"/>
    </xf>
    <xf numFmtId="0" fontId="8" fillId="0" borderId="16" xfId="0" applyFont="1" applyBorder="1" applyAlignment="1">
      <alignment horizontal="left" shrinkToFit="1"/>
    </xf>
    <xf numFmtId="0" fontId="8" fillId="0" borderId="17" xfId="0" applyFont="1" applyBorder="1" applyAlignment="1">
      <alignment horizontal="left" shrinkToFit="1"/>
    </xf>
    <xf numFmtId="0" fontId="8" fillId="0" borderId="18" xfId="0" applyFont="1" applyBorder="1" applyAlignment="1">
      <alignment horizontal="left" shrinkToFit="1"/>
    </xf>
    <xf numFmtId="0" fontId="8" fillId="0" borderId="19" xfId="0" applyFont="1" applyBorder="1" applyAlignment="1">
      <alignment horizontal="right" shrinkToFit="1"/>
    </xf>
    <xf numFmtId="0" fontId="8" fillId="0" borderId="20" xfId="0" applyFont="1" applyBorder="1" applyAlignment="1">
      <alignment horizontal="left" shrinkToFit="1"/>
    </xf>
    <xf numFmtId="0" fontId="8" fillId="0" borderId="21" xfId="0" applyFont="1" applyBorder="1" applyAlignment="1">
      <alignment horizontal="left" shrinkToFit="1"/>
    </xf>
    <xf numFmtId="0" fontId="8" fillId="0" borderId="22" xfId="0" applyFont="1" applyBorder="1" applyAlignment="1">
      <alignment horizontal="left" shrinkToFit="1"/>
    </xf>
    <xf numFmtId="0" fontId="8" fillId="0" borderId="26" xfId="0" applyFont="1" applyBorder="1" applyAlignment="1">
      <alignment horizontal="right" shrinkToFit="1"/>
    </xf>
    <xf numFmtId="0" fontId="8" fillId="0" borderId="27" xfId="0" applyFont="1" applyBorder="1" applyAlignment="1">
      <alignment horizontal="left" shrinkToFit="1"/>
    </xf>
    <xf numFmtId="0" fontId="8" fillId="0" borderId="28" xfId="0" applyFont="1" applyBorder="1" applyAlignment="1">
      <alignment horizontal="left" shrinkToFit="1"/>
    </xf>
    <xf numFmtId="0" fontId="8" fillId="0" borderId="29" xfId="0" applyFont="1" applyBorder="1" applyAlignment="1">
      <alignment horizontal="left" shrinkToFit="1"/>
    </xf>
    <xf numFmtId="0" fontId="4" fillId="0" borderId="0" xfId="2" applyFont="1" applyAlignment="1">
      <alignment vertical="center"/>
    </xf>
    <xf numFmtId="0" fontId="4" fillId="0" borderId="1" xfId="2" applyFont="1" applyBorder="1" applyAlignment="1">
      <alignment horizontal="left" vertical="center"/>
    </xf>
    <xf numFmtId="58" fontId="4" fillId="0" borderId="0" xfId="2" applyNumberFormat="1" applyFont="1" applyAlignment="1">
      <alignment horizontal="right" vertical="center"/>
    </xf>
    <xf numFmtId="0" fontId="4" fillId="0" borderId="34" xfId="2" applyFont="1" applyBorder="1" applyAlignment="1">
      <alignment horizontal="center" vertical="center"/>
    </xf>
    <xf numFmtId="0" fontId="11" fillId="0" borderId="31" xfId="2" applyFont="1" applyBorder="1" applyAlignment="1">
      <alignment horizontal="center" vertical="center"/>
    </xf>
    <xf numFmtId="0" fontId="4" fillId="0" borderId="9" xfId="2" applyFont="1" applyBorder="1" applyAlignment="1">
      <alignment horizontal="center" vertical="center" shrinkToFit="1"/>
    </xf>
    <xf numFmtId="0" fontId="4" fillId="0" borderId="9" xfId="2" applyFont="1" applyBorder="1" applyAlignment="1">
      <alignment vertical="center" shrinkToFit="1"/>
    </xf>
    <xf numFmtId="3" fontId="4" fillId="0" borderId="9" xfId="2" applyNumberFormat="1" applyFont="1" applyBorder="1" applyAlignment="1">
      <alignment vertical="center" shrinkToFit="1"/>
    </xf>
    <xf numFmtId="0" fontId="4" fillId="0" borderId="34" xfId="2" applyFont="1" applyBorder="1" applyAlignment="1">
      <alignment vertical="center" shrinkToFit="1"/>
    </xf>
    <xf numFmtId="0" fontId="4" fillId="0" borderId="33" xfId="2" applyFont="1" applyBorder="1" applyAlignment="1">
      <alignment vertical="center" shrinkToFit="1"/>
    </xf>
    <xf numFmtId="0" fontId="4" fillId="0" borderId="2" xfId="2" applyFont="1" applyBorder="1" applyAlignment="1">
      <alignment vertical="center" shrinkToFit="1"/>
    </xf>
    <xf numFmtId="0" fontId="4" fillId="0" borderId="36" xfId="2" applyFont="1" applyBorder="1" applyAlignment="1">
      <alignment vertical="center" shrinkToFit="1"/>
    </xf>
    <xf numFmtId="0" fontId="4" fillId="0" borderId="37" xfId="2" applyFont="1" applyBorder="1" applyAlignment="1">
      <alignment vertical="center" shrinkToFit="1"/>
    </xf>
    <xf numFmtId="3" fontId="4" fillId="0" borderId="38" xfId="2" applyNumberFormat="1" applyFont="1" applyBorder="1" applyAlignment="1">
      <alignment vertical="center" shrinkToFit="1"/>
    </xf>
    <xf numFmtId="0" fontId="4" fillId="0" borderId="35" xfId="2" applyFont="1" applyBorder="1" applyAlignment="1">
      <alignment vertical="center" shrinkToFit="1"/>
    </xf>
    <xf numFmtId="0" fontId="4" fillId="0" borderId="8" xfId="2" applyFont="1" applyBorder="1" applyAlignment="1">
      <alignment vertical="center" shrinkToFit="1"/>
    </xf>
    <xf numFmtId="38" fontId="4" fillId="0" borderId="9" xfId="1" applyFont="1" applyBorder="1" applyAlignment="1">
      <alignment vertical="center" shrinkToFit="1"/>
    </xf>
    <xf numFmtId="38" fontId="4" fillId="0" borderId="9" xfId="1" applyFont="1" applyBorder="1" applyAlignment="1">
      <alignment horizontal="right" vertical="center" shrinkToFit="1"/>
    </xf>
    <xf numFmtId="38" fontId="4" fillId="0" borderId="34" xfId="1" applyFont="1" applyBorder="1" applyAlignment="1">
      <alignment horizontal="right" vertical="center" shrinkToFit="1"/>
    </xf>
    <xf numFmtId="0" fontId="4" fillId="0" borderId="9" xfId="0" applyFont="1" applyBorder="1" applyAlignment="1"/>
    <xf numFmtId="176" fontId="4" fillId="0" borderId="34" xfId="0" applyNumberFormat="1" applyFont="1" applyBorder="1" applyAlignment="1"/>
    <xf numFmtId="0" fontId="4" fillId="0" borderId="9" xfId="0" applyFont="1" applyBorder="1" applyAlignment="1">
      <alignment vertical="center" shrinkToFit="1"/>
    </xf>
    <xf numFmtId="176" fontId="4" fillId="0" borderId="9" xfId="0" applyNumberFormat="1" applyFont="1" applyBorder="1" applyAlignment="1">
      <alignment vertical="center" shrinkToFit="1"/>
    </xf>
    <xf numFmtId="0" fontId="4" fillId="0" borderId="9" xfId="0" applyFont="1" applyBorder="1" applyAlignment="1">
      <alignment shrinkToFit="1"/>
    </xf>
    <xf numFmtId="177" fontId="4" fillId="0" borderId="9" xfId="0" applyNumberFormat="1" applyFont="1" applyBorder="1" applyAlignment="1">
      <alignment vertical="center" shrinkToFit="1"/>
    </xf>
    <xf numFmtId="0" fontId="8" fillId="0" borderId="9" xfId="0" applyFont="1" applyBorder="1" applyAlignment="1">
      <alignment horizontal="left" shrinkToFit="1"/>
    </xf>
    <xf numFmtId="0" fontId="10" fillId="0" borderId="0" xfId="0" applyFont="1" applyAlignment="1">
      <alignment horizontal="center" vertical="center"/>
    </xf>
    <xf numFmtId="0" fontId="4" fillId="0" borderId="0" xfId="0" applyFont="1" applyAlignment="1"/>
    <xf numFmtId="0" fontId="4" fillId="0" borderId="0" xfId="2" applyFont="1" applyAlignment="1">
      <alignment horizontal="left" vertical="center"/>
    </xf>
    <xf numFmtId="38" fontId="4" fillId="0" borderId="34" xfId="1" applyFont="1" applyFill="1" applyBorder="1" applyAlignment="1"/>
    <xf numFmtId="0" fontId="8" fillId="0" borderId="17" xfId="0" applyFont="1" applyBorder="1" applyAlignment="1">
      <alignment shrinkToFit="1"/>
    </xf>
    <xf numFmtId="0" fontId="4" fillId="0" borderId="9" xfId="2" applyFont="1" applyBorder="1" applyAlignment="1">
      <alignment horizontal="center" vertical="center" wrapText="1"/>
    </xf>
    <xf numFmtId="0" fontId="4" fillId="0" borderId="9" xfId="2" applyFont="1" applyBorder="1" applyAlignment="1">
      <alignment horizontal="right" vertical="center" shrinkToFit="1"/>
    </xf>
    <xf numFmtId="0" fontId="4" fillId="0" borderId="34" xfId="2" applyFont="1" applyBorder="1" applyAlignment="1">
      <alignment horizontal="right" vertical="center" shrinkToFit="1"/>
    </xf>
    <xf numFmtId="0" fontId="5" fillId="0" borderId="31" xfId="2" applyFont="1" applyBorder="1" applyAlignment="1">
      <alignment horizontal="center" vertical="center"/>
    </xf>
    <xf numFmtId="0" fontId="5" fillId="0" borderId="34" xfId="2" applyFont="1" applyBorder="1" applyAlignment="1">
      <alignment horizontal="center" vertical="center"/>
    </xf>
    <xf numFmtId="0" fontId="4" fillId="0" borderId="9" xfId="2" applyFont="1" applyBorder="1" applyAlignment="1">
      <alignment horizontal="left" vertical="center" shrinkToFit="1"/>
    </xf>
    <xf numFmtId="0" fontId="4" fillId="0" borderId="34" xfId="2" applyFont="1" applyBorder="1" applyAlignment="1">
      <alignment horizontal="left" vertical="center" shrinkToFit="1"/>
    </xf>
    <xf numFmtId="0" fontId="11" fillId="0" borderId="31" xfId="2" applyFont="1" applyBorder="1" applyAlignment="1">
      <alignment horizontal="center" vertical="center" wrapText="1"/>
    </xf>
    <xf numFmtId="0" fontId="5" fillId="0" borderId="9" xfId="0" applyFont="1" applyBorder="1" applyAlignment="1">
      <alignment horizontal="center" vertical="center" wrapText="1"/>
    </xf>
    <xf numFmtId="0" fontId="5" fillId="0" borderId="9" xfId="0" applyFont="1" applyBorder="1" applyAlignment="1">
      <alignment horizontal="center" vertical="top" wrapText="1"/>
    </xf>
    <xf numFmtId="0" fontId="4" fillId="0" borderId="0" xfId="2" applyFont="1" applyAlignment="1">
      <alignment horizontal="left" vertical="center" shrinkToFit="1"/>
    </xf>
    <xf numFmtId="0" fontId="14" fillId="0" borderId="0" xfId="0" applyFont="1">
      <alignment vertical="center"/>
    </xf>
    <xf numFmtId="0" fontId="15" fillId="0" borderId="0" xfId="0" applyFont="1">
      <alignment vertical="center"/>
    </xf>
    <xf numFmtId="0" fontId="14" fillId="0" borderId="0" xfId="0" applyFont="1" applyAlignment="1">
      <alignment vertical="center" shrinkToFit="1"/>
    </xf>
    <xf numFmtId="0" fontId="15" fillId="0" borderId="0" xfId="0" applyFont="1" applyAlignment="1">
      <alignment vertical="center" shrinkToFit="1"/>
    </xf>
    <xf numFmtId="0" fontId="4" fillId="0" borderId="0" xfId="2" applyFont="1" applyAlignment="1">
      <alignment vertical="center" shrinkToFit="1"/>
    </xf>
    <xf numFmtId="38" fontId="4" fillId="0" borderId="52" xfId="1" applyFont="1" applyFill="1" applyBorder="1" applyAlignment="1"/>
    <xf numFmtId="38" fontId="4" fillId="0" borderId="53" xfId="1" applyFont="1" applyFill="1" applyBorder="1" applyAlignment="1"/>
    <xf numFmtId="0" fontId="4" fillId="0" borderId="53" xfId="0" applyFont="1" applyBorder="1" applyAlignment="1"/>
    <xf numFmtId="38" fontId="4" fillId="0" borderId="31" xfId="1" applyFont="1" applyBorder="1" applyAlignment="1">
      <alignment vertical="center" shrinkToFit="1"/>
    </xf>
    <xf numFmtId="38" fontId="0" fillId="0" borderId="0" xfId="1" applyFont="1">
      <alignment vertical="center"/>
    </xf>
    <xf numFmtId="0" fontId="16" fillId="0" borderId="0" xfId="0" applyFont="1">
      <alignment vertical="center"/>
    </xf>
    <xf numFmtId="0" fontId="0" fillId="3" borderId="0" xfId="0" applyFill="1">
      <alignment vertical="center"/>
    </xf>
    <xf numFmtId="0" fontId="0" fillId="4" borderId="0" xfId="0" applyFill="1">
      <alignment vertical="center"/>
    </xf>
    <xf numFmtId="38" fontId="18" fillId="3" borderId="0" xfId="1" applyFont="1" applyFill="1">
      <alignment vertical="center"/>
    </xf>
    <xf numFmtId="38" fontId="18" fillId="4" borderId="0" xfId="1" applyFont="1" applyFill="1">
      <alignment vertical="center"/>
    </xf>
    <xf numFmtId="0" fontId="16" fillId="0" borderId="0" xfId="0" applyFont="1" applyAlignment="1">
      <alignment vertical="center" wrapText="1"/>
    </xf>
    <xf numFmtId="0" fontId="16" fillId="5" borderId="0" xfId="0" applyFont="1" applyFill="1" applyAlignment="1">
      <alignment vertical="center" wrapText="1"/>
    </xf>
    <xf numFmtId="38" fontId="0" fillId="5" borderId="0" xfId="1" applyFont="1" applyFill="1">
      <alignment vertical="center"/>
    </xf>
    <xf numFmtId="0" fontId="19" fillId="2" borderId="0" xfId="0" applyFont="1" applyFill="1">
      <alignment vertical="center"/>
    </xf>
    <xf numFmtId="0" fontId="17" fillId="4" borderId="0" xfId="0" applyFont="1" applyFill="1">
      <alignment vertical="center"/>
    </xf>
    <xf numFmtId="0" fontId="17" fillId="3" borderId="0" xfId="0" applyFont="1" applyFill="1">
      <alignment vertical="center"/>
    </xf>
    <xf numFmtId="38" fontId="16" fillId="0" borderId="0" xfId="1" applyFont="1">
      <alignment vertical="center"/>
    </xf>
    <xf numFmtId="0" fontId="20" fillId="6" borderId="0" xfId="0" applyFont="1" applyFill="1">
      <alignment vertical="center"/>
    </xf>
    <xf numFmtId="0" fontId="21" fillId="6" borderId="0" xfId="0" applyFont="1" applyFill="1">
      <alignment vertical="center"/>
    </xf>
    <xf numFmtId="38" fontId="17" fillId="7" borderId="0" xfId="1" applyFont="1" applyFill="1">
      <alignment vertical="center"/>
    </xf>
    <xf numFmtId="38" fontId="17" fillId="0" borderId="0" xfId="1" applyFont="1" applyFill="1">
      <alignment vertical="center"/>
    </xf>
    <xf numFmtId="38" fontId="18" fillId="0" borderId="0" xfId="1" applyFont="1" applyFill="1">
      <alignment vertical="center"/>
    </xf>
    <xf numFmtId="38" fontId="18" fillId="0" borderId="0" xfId="1" applyFont="1" applyFill="1" applyAlignment="1">
      <alignment horizontal="right" vertical="center"/>
    </xf>
    <xf numFmtId="0" fontId="22" fillId="0" borderId="0" xfId="2" applyFont="1" applyAlignment="1">
      <alignment vertical="center"/>
    </xf>
    <xf numFmtId="0" fontId="21" fillId="0" borderId="0" xfId="0" applyFont="1">
      <alignment vertical="center"/>
    </xf>
    <xf numFmtId="0" fontId="24" fillId="0" borderId="0" xfId="0" applyFont="1" applyAlignment="1">
      <alignment horizontal="center" vertical="center"/>
    </xf>
    <xf numFmtId="0" fontId="4" fillId="0" borderId="0" xfId="0" applyFont="1">
      <alignment vertical="center"/>
    </xf>
    <xf numFmtId="14" fontId="4" fillId="0" borderId="0" xfId="0" applyNumberFormat="1" applyFont="1">
      <alignment vertical="center"/>
    </xf>
    <xf numFmtId="178" fontId="4" fillId="0" borderId="0" xfId="0" applyNumberFormat="1" applyFont="1" applyAlignment="1">
      <alignment horizontal="centerContinuous" vertical="center"/>
    </xf>
    <xf numFmtId="0" fontId="25" fillId="0" borderId="9" xfId="0" applyFont="1" applyBorder="1" applyAlignment="1">
      <alignment vertical="center" wrapText="1"/>
    </xf>
    <xf numFmtId="0" fontId="25" fillId="0" borderId="34" xfId="0" applyFont="1" applyBorder="1" applyAlignment="1">
      <alignment vertical="center" wrapText="1"/>
    </xf>
    <xf numFmtId="0" fontId="25" fillId="0" borderId="13" xfId="0" applyFont="1" applyBorder="1" applyAlignment="1">
      <alignment horizontal="left" vertical="center" wrapText="1"/>
    </xf>
    <xf numFmtId="0" fontId="4" fillId="0" borderId="62" xfId="0" applyFont="1" applyBorder="1" applyAlignment="1">
      <alignment horizontal="left" vertical="center" wrapText="1" shrinkToFit="1"/>
    </xf>
    <xf numFmtId="0" fontId="4" fillId="0" borderId="16" xfId="0" applyFont="1" applyBorder="1" applyAlignment="1">
      <alignment horizontal="left" vertical="center" wrapText="1" shrinkToFit="1"/>
    </xf>
    <xf numFmtId="0" fontId="4" fillId="0" borderId="42" xfId="0" applyFont="1" applyBorder="1" applyAlignment="1">
      <alignment horizontal="left" vertical="center" wrapText="1" shrinkToFit="1"/>
    </xf>
    <xf numFmtId="0" fontId="25" fillId="0" borderId="31" xfId="0" applyFont="1" applyBorder="1" applyAlignment="1">
      <alignment horizontal="left" vertical="center" wrapText="1"/>
    </xf>
    <xf numFmtId="0" fontId="11" fillId="0" borderId="46" xfId="0" applyFont="1" applyBorder="1" applyAlignment="1">
      <alignment vertical="center" wrapText="1"/>
    </xf>
    <xf numFmtId="0" fontId="11" fillId="0" borderId="32" xfId="0" applyFont="1" applyBorder="1" applyAlignment="1">
      <alignment vertical="center" wrapText="1"/>
    </xf>
    <xf numFmtId="0" fontId="25" fillId="0" borderId="34" xfId="0" applyFont="1" applyBorder="1">
      <alignment vertical="center"/>
    </xf>
    <xf numFmtId="38" fontId="5" fillId="0" borderId="39" xfId="1" applyFont="1" applyBorder="1" applyAlignment="1">
      <alignment horizontal="left" vertical="center" wrapText="1"/>
    </xf>
    <xf numFmtId="0" fontId="5" fillId="0" borderId="40" xfId="0" applyFont="1" applyBorder="1">
      <alignment vertical="center"/>
    </xf>
    <xf numFmtId="0" fontId="4" fillId="0" borderId="40" xfId="0" applyFont="1" applyBorder="1" applyAlignment="1">
      <alignment vertical="center" wrapText="1"/>
    </xf>
    <xf numFmtId="0" fontId="4" fillId="0" borderId="41" xfId="0" applyFont="1" applyBorder="1">
      <alignment vertical="center"/>
    </xf>
    <xf numFmtId="0" fontId="4" fillId="0" borderId="40" xfId="0" applyFont="1" applyBorder="1">
      <alignment vertical="center"/>
    </xf>
    <xf numFmtId="0" fontId="4" fillId="0" borderId="41" xfId="0" applyFont="1" applyBorder="1" applyAlignment="1">
      <alignment vertical="center" wrapText="1"/>
    </xf>
    <xf numFmtId="0" fontId="25" fillId="0" borderId="31" xfId="0" applyFont="1" applyBorder="1">
      <alignment vertical="center"/>
    </xf>
    <xf numFmtId="38" fontId="5" fillId="0" borderId="42" xfId="1" applyFont="1" applyBorder="1" applyAlignment="1">
      <alignment horizontal="left" vertical="center" wrapText="1"/>
    </xf>
    <xf numFmtId="0" fontId="5" fillId="0" borderId="43" xfId="0" applyFont="1" applyBorder="1">
      <alignment vertical="center"/>
    </xf>
    <xf numFmtId="0" fontId="4" fillId="0" borderId="43" xfId="0" applyFont="1" applyBorder="1">
      <alignment vertical="center"/>
    </xf>
    <xf numFmtId="0" fontId="4" fillId="0" borderId="44" xfId="0" applyFont="1" applyBorder="1">
      <alignment vertical="center"/>
    </xf>
    <xf numFmtId="0" fontId="5" fillId="0" borderId="43" xfId="0" applyFont="1" applyBorder="1" applyAlignment="1">
      <alignment vertical="center" wrapText="1"/>
    </xf>
    <xf numFmtId="0" fontId="4" fillId="0" borderId="44" xfId="0" applyFont="1" applyBorder="1" applyAlignment="1">
      <alignment vertical="center" wrapText="1"/>
    </xf>
    <xf numFmtId="0" fontId="22" fillId="0" borderId="46" xfId="0" applyFont="1" applyBorder="1">
      <alignment vertical="center"/>
    </xf>
    <xf numFmtId="0" fontId="4" fillId="0" borderId="48" xfId="0" applyFont="1" applyBorder="1">
      <alignment vertical="center"/>
    </xf>
    <xf numFmtId="0" fontId="4" fillId="0" borderId="47" xfId="0" applyFont="1" applyBorder="1">
      <alignment vertical="center"/>
    </xf>
    <xf numFmtId="0" fontId="4" fillId="0" borderId="12" xfId="0" applyFont="1" applyBorder="1">
      <alignment vertical="center"/>
    </xf>
    <xf numFmtId="0" fontId="4" fillId="0" borderId="45" xfId="0" applyFont="1" applyBorder="1">
      <alignment vertical="center"/>
    </xf>
    <xf numFmtId="0" fontId="4" fillId="0" borderId="0" xfId="0" applyFont="1" applyAlignment="1">
      <alignment horizontal="left" vertical="center" wrapText="1" indent="1"/>
    </xf>
    <xf numFmtId="0" fontId="5" fillId="0" borderId="0" xfId="0" applyFont="1" applyAlignment="1">
      <alignment vertical="center" shrinkToFit="1"/>
    </xf>
    <xf numFmtId="0" fontId="4" fillId="0" borderId="0" xfId="0" applyFont="1" applyAlignment="1">
      <alignment horizontal="left" vertical="center" shrinkToFit="1"/>
    </xf>
    <xf numFmtId="0" fontId="4" fillId="0" borderId="0" xfId="0" applyFont="1" applyAlignment="1">
      <alignment vertical="center" shrinkToFit="1"/>
    </xf>
    <xf numFmtId="0" fontId="4" fillId="0" borderId="0" xfId="0" applyFont="1" applyAlignment="1">
      <alignment horizontal="center" vertical="center"/>
    </xf>
    <xf numFmtId="0" fontId="4" fillId="0" borderId="0" xfId="0" applyFont="1" applyAlignment="1">
      <alignment horizontal="right" vertical="center"/>
    </xf>
    <xf numFmtId="0" fontId="26" fillId="0" borderId="0" xfId="0" applyFont="1">
      <alignment vertical="center"/>
    </xf>
    <xf numFmtId="0" fontId="10" fillId="0" borderId="0" xfId="0" applyFont="1">
      <alignment vertical="center"/>
    </xf>
    <xf numFmtId="0" fontId="22" fillId="0" borderId="0" xfId="0" applyFont="1" applyAlignment="1">
      <alignment horizontal="left" vertical="center" indent="1"/>
    </xf>
    <xf numFmtId="0" fontId="4" fillId="0" borderId="0" xfId="0" applyFont="1" applyAlignment="1">
      <alignment horizontal="left" vertical="center" indent="1"/>
    </xf>
    <xf numFmtId="0" fontId="22" fillId="0" borderId="0" xfId="0" applyFont="1" applyAlignment="1">
      <alignment horizontal="left" vertical="center" indent="2"/>
    </xf>
    <xf numFmtId="0" fontId="4" fillId="0" borderId="0" xfId="0" applyFont="1" applyAlignment="1">
      <alignment horizontal="left" vertical="center" indent="3"/>
    </xf>
    <xf numFmtId="0" fontId="4" fillId="0" borderId="58" xfId="0" applyFont="1" applyBorder="1" applyAlignment="1">
      <alignment vertical="center" wrapText="1"/>
    </xf>
    <xf numFmtId="0" fontId="4" fillId="0" borderId="59" xfId="0" applyFont="1" applyBorder="1" applyAlignment="1">
      <alignment vertical="center" wrapText="1"/>
    </xf>
    <xf numFmtId="0" fontId="4" fillId="0" borderId="60" xfId="0" applyFont="1" applyBorder="1" applyAlignment="1">
      <alignment vertical="center" wrapText="1"/>
    </xf>
    <xf numFmtId="0" fontId="4" fillId="2" borderId="58" xfId="0" applyFont="1" applyFill="1" applyBorder="1">
      <alignment vertical="center"/>
    </xf>
    <xf numFmtId="0" fontId="4" fillId="2" borderId="59" xfId="0" applyFont="1" applyFill="1" applyBorder="1">
      <alignment vertical="center"/>
    </xf>
    <xf numFmtId="0" fontId="4" fillId="2" borderId="60" xfId="0" applyFont="1" applyFill="1" applyBorder="1">
      <alignment vertical="center"/>
    </xf>
    <xf numFmtId="0" fontId="4" fillId="0" borderId="54" xfId="0" applyFont="1" applyBorder="1" applyAlignment="1">
      <alignment vertical="center" wrapText="1"/>
    </xf>
    <xf numFmtId="0" fontId="4" fillId="0" borderId="17" xfId="0" applyFont="1" applyBorder="1" applyAlignment="1">
      <alignment vertical="center" wrapText="1"/>
    </xf>
    <xf numFmtId="0" fontId="4" fillId="0" borderId="57" xfId="0" applyFont="1" applyBorder="1" applyAlignment="1">
      <alignment vertical="center" wrapText="1"/>
    </xf>
    <xf numFmtId="0" fontId="5" fillId="0" borderId="0" xfId="0" applyFont="1" applyAlignment="1">
      <alignment horizontal="left" vertical="center"/>
    </xf>
    <xf numFmtId="0" fontId="27" fillId="0" borderId="9" xfId="2" applyFont="1" applyBorder="1" applyAlignment="1">
      <alignment vertical="center" shrinkToFit="1"/>
    </xf>
    <xf numFmtId="38" fontId="27" fillId="0" borderId="9" xfId="1" applyFont="1" applyBorder="1" applyAlignment="1">
      <alignment horizontal="right" vertical="center" shrinkToFit="1"/>
    </xf>
    <xf numFmtId="38" fontId="4" fillId="0" borderId="39" xfId="1" applyFont="1" applyBorder="1" applyAlignment="1">
      <alignment vertical="center" wrapText="1"/>
    </xf>
    <xf numFmtId="38" fontId="4" fillId="0" borderId="42" xfId="1" applyFont="1" applyBorder="1" applyAlignment="1">
      <alignment vertical="center" wrapText="1"/>
    </xf>
    <xf numFmtId="0" fontId="8" fillId="0" borderId="12" xfId="0" applyFont="1" applyBorder="1" applyAlignment="1">
      <alignment horizontal="left" shrinkToFit="1"/>
    </xf>
    <xf numFmtId="0" fontId="8" fillId="0" borderId="13" xfId="0" applyFont="1" applyBorder="1" applyAlignment="1">
      <alignment horizontal="left" shrinkToFit="1"/>
    </xf>
    <xf numFmtId="0" fontId="8" fillId="0" borderId="14" xfId="0" applyFont="1" applyBorder="1" applyAlignment="1">
      <alignment horizontal="left" shrinkToFit="1"/>
    </xf>
    <xf numFmtId="0" fontId="8" fillId="0" borderId="17" xfId="0" applyFont="1" applyBorder="1" applyAlignment="1">
      <alignment horizontal="left" wrapText="1" shrinkToFit="1"/>
    </xf>
    <xf numFmtId="176" fontId="4" fillId="0" borderId="9" xfId="0" applyNumberFormat="1" applyFont="1" applyBorder="1" applyAlignment="1"/>
    <xf numFmtId="38" fontId="4" fillId="0" borderId="9" xfId="1" applyFont="1" applyFill="1" applyBorder="1" applyAlignment="1"/>
    <xf numFmtId="0" fontId="29" fillId="0" borderId="0" xfId="0" applyFont="1">
      <alignment vertical="center"/>
    </xf>
    <xf numFmtId="0" fontId="25" fillId="0" borderId="61" xfId="0" applyFont="1" applyBorder="1" applyAlignment="1">
      <alignment horizontal="left" vertical="top" wrapText="1"/>
    </xf>
    <xf numFmtId="0" fontId="25" fillId="0" borderId="17" xfId="0" applyFont="1" applyBorder="1" applyAlignment="1">
      <alignment horizontal="left" vertical="top" wrapText="1"/>
    </xf>
    <xf numFmtId="0" fontId="25" fillId="0" borderId="57" xfId="0" applyFont="1" applyBorder="1" applyAlignment="1">
      <alignment horizontal="left" vertical="top" wrapText="1"/>
    </xf>
    <xf numFmtId="0" fontId="4" fillId="0" borderId="63" xfId="0" applyFont="1" applyBorder="1" applyAlignment="1">
      <alignment horizontal="left" vertical="center" wrapText="1"/>
    </xf>
    <xf numFmtId="0" fontId="4" fillId="0" borderId="64" xfId="0" applyFont="1" applyBorder="1" applyAlignment="1">
      <alignment horizontal="left" vertical="center" wrapText="1"/>
    </xf>
    <xf numFmtId="0" fontId="4" fillId="0" borderId="55" xfId="0" applyFont="1" applyBorder="1" applyAlignment="1">
      <alignment horizontal="left" vertical="center" wrapText="1"/>
    </xf>
    <xf numFmtId="0" fontId="4" fillId="0" borderId="56" xfId="0" applyFont="1" applyBorder="1" applyAlignment="1">
      <alignment horizontal="left" vertical="center" wrapText="1"/>
    </xf>
    <xf numFmtId="0" fontId="4" fillId="0" borderId="43" xfId="0" applyFont="1" applyBorder="1" applyAlignment="1">
      <alignment horizontal="left" vertical="center" wrapText="1"/>
    </xf>
    <xf numFmtId="0" fontId="4" fillId="0" borderId="44" xfId="0" applyFont="1" applyBorder="1" applyAlignment="1">
      <alignment horizontal="left" vertical="center" wrapText="1"/>
    </xf>
    <xf numFmtId="0" fontId="23" fillId="0" borderId="0" xfId="0" applyFont="1" applyAlignment="1">
      <alignment horizontal="center" vertical="center" wrapText="1"/>
    </xf>
    <xf numFmtId="0" fontId="23" fillId="0" borderId="0" xfId="0" applyFont="1" applyAlignment="1">
      <alignment horizontal="center" vertical="center"/>
    </xf>
    <xf numFmtId="0" fontId="4" fillId="0" borderId="8" xfId="0" applyFont="1" applyBorder="1" applyAlignment="1">
      <alignment horizontal="left" vertical="center"/>
    </xf>
    <xf numFmtId="0" fontId="4" fillId="0" borderId="2" xfId="0" applyFont="1" applyBorder="1" applyAlignment="1">
      <alignment horizontal="left" vertical="center"/>
    </xf>
    <xf numFmtId="0" fontId="4" fillId="0" borderId="33" xfId="0" applyFont="1" applyBorder="1" applyAlignment="1">
      <alignment horizontal="left" vertical="center"/>
    </xf>
    <xf numFmtId="0" fontId="4" fillId="0" borderId="12" xfId="0" applyFont="1" applyBorder="1" applyAlignment="1">
      <alignment horizontal="left" vertical="center" wrapText="1" shrinkToFit="1"/>
    </xf>
    <xf numFmtId="0" fontId="4" fillId="0" borderId="0" xfId="0" applyFont="1" applyAlignment="1">
      <alignment horizontal="left" vertical="center" wrapText="1" shrinkToFit="1"/>
    </xf>
    <xf numFmtId="0" fontId="4" fillId="0" borderId="45" xfId="0" applyFont="1" applyBorder="1" applyAlignment="1">
      <alignment horizontal="left" vertical="center" wrapText="1" shrinkToFit="1"/>
    </xf>
    <xf numFmtId="0" fontId="25" fillId="0" borderId="9" xfId="0" applyFont="1" applyBorder="1" applyAlignment="1">
      <alignment horizontal="left" vertical="center" wrapText="1"/>
    </xf>
    <xf numFmtId="0" fontId="25" fillId="0" borderId="34" xfId="0" applyFont="1" applyBorder="1" applyAlignment="1">
      <alignment horizontal="left" vertical="center" wrapText="1"/>
    </xf>
    <xf numFmtId="0" fontId="4" fillId="0" borderId="34" xfId="0" applyFont="1" applyBorder="1" applyAlignment="1">
      <alignment horizontal="left" vertical="center" wrapText="1" shrinkToFit="1"/>
    </xf>
    <xf numFmtId="0" fontId="4" fillId="0" borderId="34" xfId="0" applyFont="1" applyBorder="1" applyAlignment="1">
      <alignment horizontal="justify" vertical="center" wrapText="1"/>
    </xf>
    <xf numFmtId="0" fontId="4" fillId="0" borderId="13" xfId="0" applyFont="1" applyBorder="1" applyAlignment="1">
      <alignment horizontal="left" vertical="center" wrapText="1" shrinkToFit="1"/>
    </xf>
    <xf numFmtId="0" fontId="4" fillId="0" borderId="34" xfId="0" applyFont="1" applyBorder="1" applyAlignment="1">
      <alignment horizontal="left" vertical="center" wrapText="1"/>
    </xf>
    <xf numFmtId="0" fontId="4" fillId="0" borderId="12" xfId="0" applyFont="1" applyBorder="1" applyAlignment="1">
      <alignment horizontal="left" vertical="center" wrapText="1" indent="1"/>
    </xf>
    <xf numFmtId="0" fontId="4" fillId="0" borderId="0" xfId="0" applyFont="1" applyAlignment="1">
      <alignment horizontal="left" vertical="center" wrapText="1" indent="1"/>
    </xf>
    <xf numFmtId="0" fontId="4" fillId="0" borderId="45" xfId="0" applyFont="1" applyBorder="1" applyAlignment="1">
      <alignment horizontal="left" vertical="center" wrapText="1" indent="1"/>
    </xf>
    <xf numFmtId="0" fontId="4" fillId="0" borderId="32" xfId="0" applyFont="1" applyBorder="1" applyAlignment="1">
      <alignment horizontal="left" vertical="center" wrapText="1" indent="1"/>
    </xf>
    <xf numFmtId="0" fontId="4" fillId="0" borderId="1" xfId="0" applyFont="1" applyBorder="1" applyAlignment="1">
      <alignment horizontal="left" vertical="center" wrapText="1" indent="1"/>
    </xf>
    <xf numFmtId="0" fontId="4" fillId="0" borderId="30" xfId="0" applyFont="1" applyBorder="1" applyAlignment="1">
      <alignment horizontal="left" vertical="center" wrapText="1" indent="1"/>
    </xf>
    <xf numFmtId="0" fontId="4" fillId="0" borderId="46" xfId="0" applyFont="1" applyBorder="1" applyAlignment="1">
      <alignment horizontal="left" vertical="center" wrapText="1"/>
    </xf>
    <xf numFmtId="0" fontId="4" fillId="0" borderId="48" xfId="0" applyFont="1" applyBorder="1" applyAlignment="1">
      <alignment horizontal="left" vertical="center" wrapText="1"/>
    </xf>
    <xf numFmtId="0" fontId="4" fillId="0" borderId="47" xfId="0" applyFont="1" applyBorder="1" applyAlignment="1">
      <alignment horizontal="left" vertical="center" wrapText="1"/>
    </xf>
    <xf numFmtId="0" fontId="4" fillId="0" borderId="12" xfId="0" applyFont="1" applyBorder="1" applyAlignment="1">
      <alignment horizontal="left" vertical="center" wrapText="1"/>
    </xf>
    <xf numFmtId="0" fontId="4" fillId="0" borderId="0" xfId="0" applyFont="1" applyAlignment="1">
      <alignment horizontal="left" vertical="center" wrapText="1"/>
    </xf>
    <xf numFmtId="0" fontId="4" fillId="0" borderId="45" xfId="0" applyFont="1" applyBorder="1" applyAlignment="1">
      <alignment horizontal="left" vertical="center" wrapText="1"/>
    </xf>
    <xf numFmtId="0" fontId="4" fillId="0" borderId="32" xfId="0" applyFont="1" applyBorder="1" applyAlignment="1">
      <alignment horizontal="left" vertical="center" wrapText="1"/>
    </xf>
    <xf numFmtId="0" fontId="4" fillId="0" borderId="1" xfId="0" applyFont="1" applyBorder="1" applyAlignment="1">
      <alignment horizontal="left" vertical="center" wrapText="1"/>
    </xf>
    <xf numFmtId="0" fontId="4" fillId="0" borderId="30" xfId="0" applyFont="1" applyBorder="1" applyAlignment="1">
      <alignment horizontal="left" vertical="center" wrapText="1"/>
    </xf>
    <xf numFmtId="0" fontId="4" fillId="0" borderId="32" xfId="0" applyFont="1" applyBorder="1" applyAlignment="1">
      <alignment horizontal="left" vertical="center" wrapText="1" shrinkToFit="1"/>
    </xf>
    <xf numFmtId="0" fontId="4" fillId="0" borderId="1" xfId="0" applyFont="1" applyBorder="1" applyAlignment="1">
      <alignment horizontal="left" vertical="center" wrapText="1" shrinkToFit="1"/>
    </xf>
    <xf numFmtId="0" fontId="4" fillId="0" borderId="30" xfId="0" applyFont="1" applyBorder="1" applyAlignment="1">
      <alignment horizontal="left" vertical="center" wrapText="1" shrinkToFit="1"/>
    </xf>
    <xf numFmtId="0" fontId="28" fillId="0" borderId="1" xfId="4" applyFont="1" applyFill="1" applyBorder="1" applyAlignment="1">
      <alignment horizontal="left" vertical="center" wrapText="1"/>
    </xf>
    <xf numFmtId="0" fontId="4" fillId="0" borderId="1" xfId="4" applyFont="1" applyFill="1" applyBorder="1" applyAlignment="1">
      <alignment horizontal="left" vertical="center" wrapText="1"/>
    </xf>
    <xf numFmtId="0" fontId="4" fillId="0" borderId="30" xfId="4" applyFont="1" applyFill="1" applyBorder="1" applyAlignment="1">
      <alignment horizontal="left" vertical="center" wrapText="1"/>
    </xf>
    <xf numFmtId="0" fontId="10" fillId="0" borderId="0" xfId="0" applyFont="1" applyAlignment="1">
      <alignment horizontal="center"/>
    </xf>
    <xf numFmtId="0" fontId="11" fillId="0" borderId="3" xfId="0" applyFont="1" applyBorder="1" applyAlignment="1">
      <alignment horizontal="left" shrinkToFit="1"/>
    </xf>
    <xf numFmtId="0" fontId="9" fillId="0" borderId="4" xfId="0" applyFont="1" applyBorder="1" applyAlignment="1">
      <alignment horizontal="center" shrinkToFit="1"/>
    </xf>
    <xf numFmtId="0" fontId="9" fillId="0" borderId="5" xfId="0" applyFont="1" applyBorder="1" applyAlignment="1">
      <alignment horizontal="center" shrinkToFit="1"/>
    </xf>
    <xf numFmtId="0" fontId="9" fillId="0" borderId="6" xfId="0" applyFont="1" applyBorder="1" applyAlignment="1">
      <alignment horizontal="center" shrinkToFit="1"/>
    </xf>
    <xf numFmtId="0" fontId="9" fillId="0" borderId="23" xfId="0" applyFont="1" applyBorder="1" applyAlignment="1">
      <alignment horizontal="center" shrinkToFit="1"/>
    </xf>
    <xf numFmtId="0" fontId="9" fillId="0" borderId="24" xfId="0" applyFont="1" applyBorder="1" applyAlignment="1">
      <alignment horizontal="center" shrinkToFit="1"/>
    </xf>
    <xf numFmtId="0" fontId="9" fillId="0" borderId="25" xfId="0" applyFont="1" applyBorder="1" applyAlignment="1">
      <alignment horizontal="center" shrinkToFit="1"/>
    </xf>
    <xf numFmtId="0" fontId="4" fillId="0" borderId="0" xfId="0" applyFont="1" applyAlignment="1">
      <alignment horizontal="left" shrinkToFit="1"/>
    </xf>
    <xf numFmtId="0" fontId="5" fillId="0" borderId="0" xfId="0" applyFont="1" applyAlignment="1">
      <alignment horizontal="left" vertical="center" shrinkToFit="1"/>
    </xf>
    <xf numFmtId="0" fontId="10" fillId="0" borderId="0" xfId="0" applyFont="1" applyAlignment="1">
      <alignment horizontal="center" vertical="center"/>
    </xf>
    <xf numFmtId="0" fontId="4" fillId="0" borderId="34" xfId="0" applyFont="1" applyBorder="1" applyAlignment="1">
      <alignment horizontal="center" vertical="center"/>
    </xf>
    <xf numFmtId="0" fontId="4" fillId="0" borderId="31" xfId="0" applyFont="1" applyBorder="1" applyAlignment="1">
      <alignment horizontal="center" vertical="center"/>
    </xf>
    <xf numFmtId="0" fontId="5" fillId="0" borderId="34" xfId="0" applyFont="1" applyBorder="1" applyAlignment="1">
      <alignment horizontal="center" vertical="center" wrapText="1"/>
    </xf>
    <xf numFmtId="0" fontId="5" fillId="0" borderId="31" xfId="0" applyFont="1" applyBorder="1" applyAlignment="1">
      <alignment horizontal="center" vertical="center"/>
    </xf>
    <xf numFmtId="0" fontId="5" fillId="0" borderId="9" xfId="0" applyFont="1" applyBorder="1" applyAlignment="1">
      <alignment horizontal="center" vertical="center"/>
    </xf>
    <xf numFmtId="0" fontId="5" fillId="0" borderId="0" xfId="0" applyFont="1" applyAlignment="1">
      <alignment horizontal="left" vertical="center"/>
    </xf>
    <xf numFmtId="0" fontId="5" fillId="0" borderId="9" xfId="0" applyFont="1" applyBorder="1" applyAlignment="1">
      <alignment horizontal="center" vertical="center" shrinkToFit="1"/>
    </xf>
    <xf numFmtId="0" fontId="4" fillId="0" borderId="49" xfId="0" applyFont="1" applyBorder="1" applyAlignment="1">
      <alignment horizontal="right" vertical="center"/>
    </xf>
    <xf numFmtId="0" fontId="4" fillId="0" borderId="50" xfId="0" applyFont="1" applyBorder="1" applyAlignment="1">
      <alignment horizontal="right" vertical="center"/>
    </xf>
    <xf numFmtId="0" fontId="4" fillId="0" borderId="51" xfId="0" applyFont="1" applyBorder="1" applyAlignment="1">
      <alignment horizontal="right" vertical="center"/>
    </xf>
    <xf numFmtId="0" fontId="4" fillId="0" borderId="32" xfId="0" applyFont="1" applyBorder="1" applyAlignment="1">
      <alignment horizontal="right" vertical="center"/>
    </xf>
    <xf numFmtId="0" fontId="4" fillId="0" borderId="1" xfId="0" applyFont="1" applyBorder="1" applyAlignment="1">
      <alignment horizontal="right" vertical="center"/>
    </xf>
    <xf numFmtId="0" fontId="4" fillId="0" borderId="30" xfId="0" applyFont="1" applyBorder="1" applyAlignment="1">
      <alignment horizontal="right" vertical="center"/>
    </xf>
    <xf numFmtId="38" fontId="4" fillId="0" borderId="8" xfId="1" applyFont="1" applyFill="1" applyBorder="1" applyAlignment="1">
      <alignment horizontal="right"/>
    </xf>
    <xf numFmtId="38" fontId="4" fillId="0" borderId="2" xfId="1" applyFont="1" applyFill="1" applyBorder="1" applyAlignment="1">
      <alignment horizontal="right"/>
    </xf>
    <xf numFmtId="38" fontId="4" fillId="0" borderId="33" xfId="1" applyFont="1" applyFill="1" applyBorder="1" applyAlignment="1">
      <alignment horizontal="right"/>
    </xf>
    <xf numFmtId="0" fontId="4" fillId="0" borderId="0" xfId="0" applyFont="1" applyAlignment="1">
      <alignment horizontal="left" vertical="center" shrinkToFit="1"/>
    </xf>
    <xf numFmtId="0" fontId="4" fillId="0" borderId="0" xfId="0" applyFont="1" applyAlignment="1">
      <alignment vertical="center" shrinkToFit="1"/>
    </xf>
    <xf numFmtId="38" fontId="18" fillId="3" borderId="0" xfId="1" applyFont="1" applyFill="1" applyAlignment="1">
      <alignment horizontal="right" vertical="center"/>
    </xf>
    <xf numFmtId="38" fontId="18" fillId="4" borderId="0" xfId="1" applyFont="1" applyFill="1" applyAlignment="1">
      <alignment horizontal="right" vertical="center"/>
    </xf>
    <xf numFmtId="0" fontId="4" fillId="0" borderId="0" xfId="2" applyFont="1" applyAlignment="1">
      <alignment horizontal="left" vertical="center" shrinkToFit="1"/>
    </xf>
    <xf numFmtId="0" fontId="10" fillId="0" borderId="0" xfId="2" applyFont="1" applyAlignment="1">
      <alignment horizontal="center" vertical="center"/>
    </xf>
    <xf numFmtId="0" fontId="4" fillId="0" borderId="0" xfId="2" applyFont="1" applyAlignment="1">
      <alignment vertical="center" shrinkToFit="1"/>
    </xf>
    <xf numFmtId="0" fontId="4" fillId="0" borderId="8" xfId="2" applyFont="1" applyBorder="1" applyAlignment="1">
      <alignment horizontal="left" vertical="center" indent="1"/>
    </xf>
    <xf numFmtId="0" fontId="4" fillId="0" borderId="2" xfId="2" applyFont="1" applyBorder="1" applyAlignment="1">
      <alignment horizontal="left" vertical="center" indent="1"/>
    </xf>
    <xf numFmtId="0" fontId="4" fillId="0" borderId="33" xfId="2" applyFont="1" applyBorder="1" applyAlignment="1">
      <alignment horizontal="left" vertical="center" indent="1"/>
    </xf>
    <xf numFmtId="0" fontId="5" fillId="0" borderId="9" xfId="2" applyFont="1" applyBorder="1" applyAlignment="1">
      <alignment horizontal="center" vertical="center" wrapText="1"/>
    </xf>
    <xf numFmtId="0" fontId="5" fillId="0" borderId="9" xfId="2" applyFont="1" applyBorder="1" applyAlignment="1">
      <alignment horizontal="center" vertical="center"/>
    </xf>
    <xf numFmtId="0" fontId="4" fillId="0" borderId="9" xfId="2" applyFont="1" applyBorder="1" applyAlignment="1">
      <alignment horizontal="center" vertical="center"/>
    </xf>
    <xf numFmtId="0" fontId="4" fillId="0" borderId="9" xfId="2" applyFont="1" applyBorder="1" applyAlignment="1">
      <alignment horizontal="center" vertical="center" wrapText="1"/>
    </xf>
    <xf numFmtId="0" fontId="5" fillId="0" borderId="34" xfId="2" applyFont="1" applyBorder="1" applyAlignment="1">
      <alignment horizontal="center" vertical="center" wrapText="1"/>
    </xf>
    <xf numFmtId="0" fontId="5" fillId="0" borderId="31" xfId="2" applyFont="1" applyBorder="1" applyAlignment="1">
      <alignment horizontal="center" vertical="center" wrapText="1"/>
    </xf>
    <xf numFmtId="0" fontId="4" fillId="0" borderId="35" xfId="2" applyFont="1" applyBorder="1" applyAlignment="1">
      <alignment horizontal="left" vertical="center" indent="1"/>
    </xf>
    <xf numFmtId="0" fontId="4" fillId="0" borderId="36" xfId="2" applyFont="1" applyBorder="1" applyAlignment="1">
      <alignment horizontal="left" vertical="center" indent="1"/>
    </xf>
    <xf numFmtId="0" fontId="4" fillId="0" borderId="37" xfId="2" applyFont="1" applyBorder="1" applyAlignment="1">
      <alignment horizontal="left" vertical="center" indent="1"/>
    </xf>
    <xf numFmtId="0" fontId="4" fillId="0" borderId="8" xfId="0" applyFont="1" applyBorder="1" applyAlignment="1">
      <alignment horizontal="left" vertical="center" wrapText="1"/>
    </xf>
    <xf numFmtId="0" fontId="4" fillId="0" borderId="33" xfId="0" applyFont="1" applyBorder="1" applyAlignment="1">
      <alignment horizontal="left" vertical="center" wrapText="1"/>
    </xf>
    <xf numFmtId="0" fontId="4" fillId="2" borderId="42" xfId="0" applyFont="1" applyFill="1" applyBorder="1" applyAlignment="1">
      <alignment horizontal="left" vertical="center"/>
    </xf>
    <xf numFmtId="0" fontId="4" fillId="2" borderId="43" xfId="0" applyFont="1" applyFill="1" applyBorder="1" applyAlignment="1">
      <alignment horizontal="left" vertical="center"/>
    </xf>
    <xf numFmtId="0" fontId="4" fillId="2" borderId="44" xfId="0" applyFont="1" applyFill="1" applyBorder="1" applyAlignment="1">
      <alignment horizontal="left" vertical="center"/>
    </xf>
    <xf numFmtId="0" fontId="4" fillId="0" borderId="34" xfId="0" applyFont="1" applyBorder="1" applyAlignment="1">
      <alignment horizontal="left" vertical="top" wrapText="1"/>
    </xf>
    <xf numFmtId="0" fontId="4" fillId="0" borderId="13" xfId="0" applyFont="1" applyBorder="1" applyAlignment="1">
      <alignment horizontal="left" vertical="top" wrapText="1"/>
    </xf>
    <xf numFmtId="0" fontId="4" fillId="0" borderId="31" xfId="0" applyFont="1" applyBorder="1" applyAlignment="1">
      <alignment horizontal="left" vertical="top" wrapText="1"/>
    </xf>
    <xf numFmtId="0" fontId="4" fillId="2" borderId="39" xfId="0" applyFont="1" applyFill="1" applyBorder="1" applyAlignment="1">
      <alignment horizontal="left" vertical="center"/>
    </xf>
    <xf numFmtId="0" fontId="4" fillId="2" borderId="40" xfId="0" applyFont="1" applyFill="1" applyBorder="1" applyAlignment="1">
      <alignment horizontal="left" vertical="center"/>
    </xf>
    <xf numFmtId="0" fontId="4" fillId="2" borderId="41" xfId="0" applyFont="1" applyFill="1" applyBorder="1" applyAlignment="1">
      <alignment horizontal="left" vertical="center"/>
    </xf>
    <xf numFmtId="0" fontId="4" fillId="2" borderId="16" xfId="0" applyFont="1" applyFill="1" applyBorder="1" applyAlignment="1">
      <alignment horizontal="left" vertical="center"/>
    </xf>
    <xf numFmtId="0" fontId="4" fillId="2" borderId="55" xfId="0" applyFont="1" applyFill="1" applyBorder="1" applyAlignment="1">
      <alignment horizontal="left" vertical="center"/>
    </xf>
    <xf numFmtId="0" fontId="4" fillId="2" borderId="56" xfId="0" applyFont="1" applyFill="1" applyBorder="1" applyAlignment="1">
      <alignment horizontal="left" vertical="center"/>
    </xf>
    <xf numFmtId="0" fontId="28" fillId="2" borderId="16" xfId="4" applyFont="1" applyFill="1" applyBorder="1" applyAlignment="1">
      <alignment horizontal="left" vertical="center"/>
    </xf>
    <xf numFmtId="0" fontId="4" fillId="0" borderId="13" xfId="0" applyFont="1" applyBorder="1" applyAlignment="1">
      <alignment horizontal="center" vertical="center"/>
    </xf>
    <xf numFmtId="0" fontId="4" fillId="2" borderId="34" xfId="0" applyFont="1" applyFill="1" applyBorder="1" applyAlignment="1">
      <alignment horizontal="left" vertical="center"/>
    </xf>
    <xf numFmtId="0" fontId="4" fillId="2" borderId="13" xfId="0" applyFont="1" applyFill="1" applyBorder="1" applyAlignment="1">
      <alignment horizontal="left" vertical="center"/>
    </xf>
    <xf numFmtId="0" fontId="4" fillId="2" borderId="31" xfId="0" applyFont="1" applyFill="1" applyBorder="1" applyAlignment="1">
      <alignment horizontal="left" vertical="center"/>
    </xf>
    <xf numFmtId="0" fontId="4" fillId="0" borderId="9" xfId="0" applyFont="1" applyBorder="1" applyAlignment="1">
      <alignment horizontal="left" vertical="center" wrapText="1"/>
    </xf>
    <xf numFmtId="0" fontId="4" fillId="0" borderId="9" xfId="0" applyFont="1" applyBorder="1" applyAlignment="1">
      <alignment horizontal="left" vertical="center"/>
    </xf>
    <xf numFmtId="0" fontId="4" fillId="0" borderId="8" xfId="0" applyFont="1" applyBorder="1" applyAlignment="1">
      <alignment horizontal="left"/>
    </xf>
    <xf numFmtId="0" fontId="4" fillId="0" borderId="2" xfId="0" applyFont="1" applyBorder="1" applyAlignment="1">
      <alignment horizontal="left"/>
    </xf>
    <xf numFmtId="0" fontId="4" fillId="0" borderId="33" xfId="0" applyFont="1" applyBorder="1" applyAlignment="1">
      <alignment horizontal="left"/>
    </xf>
  </cellXfs>
  <cellStyles count="8">
    <cellStyle name="ハイパーリンク" xfId="4" builtinId="8"/>
    <cellStyle name="桁区切り" xfId="1" builtinId="6"/>
    <cellStyle name="桁区切り 10" xfId="6" xr:uid="{96B86E08-D3C6-4290-B354-FE9BDAA4D2D4}"/>
    <cellStyle name="桁区切り 2" xfId="3" xr:uid="{47220A6A-7DB3-4D2E-B269-72CE31ECC8FB}"/>
    <cellStyle name="標準" xfId="0" builtinId="0"/>
    <cellStyle name="標準 10" xfId="5" xr:uid="{2DE31B87-6B69-4659-B87C-824AB4B8BEB2}"/>
    <cellStyle name="標準 2" xfId="2" xr:uid="{0D484C45-62BE-4B71-9F09-4E911F352D78}"/>
    <cellStyle name="標準 5" xfId="7" xr:uid="{FA4DF087-6960-497C-87A7-FDD1ABBFD913}"/>
  </cellStyles>
  <dxfs count="12">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FF0000"/>
      </font>
    </dxf>
    <dxf>
      <font>
        <color rgb="FFFF0000"/>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04247-669F-4D67-8311-C2C54D973B97}">
  <sheetPr>
    <tabColor rgb="FFFF0000"/>
    <pageSetUpPr fitToPage="1"/>
  </sheetPr>
  <dimension ref="A1:J33"/>
  <sheetViews>
    <sheetView tabSelected="1" topLeftCell="A11" zoomScale="102" zoomScaleNormal="102" workbookViewId="0">
      <selection activeCell="B11" sqref="B11:I11"/>
    </sheetView>
  </sheetViews>
  <sheetFormatPr defaultRowHeight="18"/>
  <cols>
    <col min="1" max="1" width="23.296875" style="95" bestFit="1" customWidth="1"/>
    <col min="2" max="2" width="11.8984375" style="95" bestFit="1" customWidth="1"/>
    <col min="3" max="4" width="8.69921875" style="95" customWidth="1"/>
    <col min="5" max="5" width="5.5" style="95" customWidth="1"/>
    <col min="6" max="9" width="8.69921875" style="95" customWidth="1"/>
    <col min="10" max="16384" width="8.796875" style="1"/>
  </cols>
  <sheetData>
    <row r="1" spans="1:9" ht="19.8">
      <c r="A1" s="168" t="s">
        <v>413</v>
      </c>
      <c r="B1" s="169"/>
      <c r="C1" s="169"/>
      <c r="D1" s="169"/>
      <c r="E1" s="169"/>
      <c r="F1" s="169"/>
      <c r="G1" s="169"/>
      <c r="H1" s="169"/>
      <c r="I1" s="169"/>
    </row>
    <row r="2" spans="1:9" ht="18" customHeight="1">
      <c r="A2" s="169" t="s">
        <v>156</v>
      </c>
      <c r="B2" s="169"/>
      <c r="C2" s="169"/>
      <c r="D2" s="169"/>
      <c r="E2" s="169"/>
      <c r="F2" s="169"/>
      <c r="G2" s="169"/>
      <c r="H2" s="169"/>
      <c r="I2" s="169"/>
    </row>
    <row r="3" spans="1:9" ht="18" customHeight="1">
      <c r="A3" s="168" t="s">
        <v>414</v>
      </c>
      <c r="B3" s="169"/>
      <c r="C3" s="169"/>
      <c r="D3" s="169"/>
      <c r="E3" s="169"/>
      <c r="F3" s="169"/>
      <c r="G3" s="169"/>
      <c r="H3" s="169"/>
      <c r="I3" s="169"/>
    </row>
    <row r="4" spans="1:9" ht="18" customHeight="1">
      <c r="A4" s="169" t="s">
        <v>157</v>
      </c>
      <c r="B4" s="169"/>
      <c r="C4" s="169"/>
      <c r="D4" s="169"/>
      <c r="E4" s="169"/>
      <c r="F4" s="169"/>
      <c r="G4" s="169"/>
      <c r="H4" s="169"/>
      <c r="I4" s="169"/>
    </row>
    <row r="5" spans="1:9" ht="11.4" customHeight="1">
      <c r="A5" s="94"/>
      <c r="B5" s="94"/>
      <c r="C5" s="94"/>
      <c r="D5" s="94"/>
      <c r="E5" s="94"/>
      <c r="F5" s="94"/>
      <c r="G5" s="94"/>
      <c r="H5" s="94"/>
      <c r="I5" s="94"/>
    </row>
    <row r="6" spans="1:9">
      <c r="G6" s="96"/>
      <c r="H6" s="97">
        <f ca="1">TODAY()</f>
        <v>46136</v>
      </c>
      <c r="I6" s="97"/>
    </row>
    <row r="7" spans="1:9" ht="32.4">
      <c r="A7" s="98" t="s">
        <v>114</v>
      </c>
      <c r="B7" s="170" t="s">
        <v>112</v>
      </c>
      <c r="C7" s="171"/>
      <c r="D7" s="171"/>
      <c r="E7" s="171"/>
      <c r="F7" s="171"/>
      <c r="G7" s="171"/>
      <c r="H7" s="171"/>
      <c r="I7" s="172"/>
    </row>
    <row r="8" spans="1:9" ht="25.05" customHeight="1">
      <c r="A8" s="176" t="s">
        <v>117</v>
      </c>
      <c r="B8" s="179" t="s">
        <v>115</v>
      </c>
      <c r="C8" s="179"/>
      <c r="D8" s="179"/>
      <c r="E8" s="179"/>
      <c r="F8" s="179"/>
      <c r="G8" s="179"/>
      <c r="H8" s="179"/>
      <c r="I8" s="179"/>
    </row>
    <row r="9" spans="1:9" ht="43.8" customHeight="1">
      <c r="A9" s="176"/>
      <c r="B9" s="180" t="str">
        <f>VLOOKUP($B$7,secretariat!$G:$P,2,FALSE)</f>
        <v>課題番号を選択すると自動で表示されます/This field will be automatically filled out once you select your project number above section.</v>
      </c>
      <c r="C9" s="180"/>
      <c r="D9" s="180"/>
      <c r="E9" s="180"/>
      <c r="F9" s="180"/>
      <c r="G9" s="180"/>
      <c r="H9" s="180"/>
      <c r="I9" s="180"/>
    </row>
    <row r="10" spans="1:9" ht="25.05" customHeight="1">
      <c r="A10" s="176"/>
      <c r="B10" s="181" t="s">
        <v>116</v>
      </c>
      <c r="C10" s="181"/>
      <c r="D10" s="181"/>
      <c r="E10" s="181"/>
      <c r="F10" s="181"/>
      <c r="G10" s="181"/>
      <c r="H10" s="181"/>
      <c r="I10" s="181"/>
    </row>
    <row r="11" spans="1:9" ht="54" customHeight="1">
      <c r="A11" s="177"/>
      <c r="B11" s="180" t="str">
        <f>VLOOKUP($B$7,secretariat!$G:$P,3,FALSE)</f>
        <v>課題番号を選択すると自動で表示されます/This field will be automatically filled out once you select your project number above section.</v>
      </c>
      <c r="C11" s="180"/>
      <c r="D11" s="180"/>
      <c r="E11" s="180"/>
      <c r="F11" s="180"/>
      <c r="G11" s="180"/>
      <c r="H11" s="180"/>
      <c r="I11" s="180"/>
    </row>
    <row r="12" spans="1:9" ht="37.200000000000003" customHeight="1">
      <c r="A12" s="99" t="s">
        <v>159</v>
      </c>
      <c r="B12" s="178" t="str">
        <f>VLOOKUP($B$7,secretariat!$G:$P,4,FALSE)</f>
        <v>課題番号を選択すると自動で表示されます/This field will be automatically filled out once you select your project number above section.</v>
      </c>
      <c r="C12" s="178"/>
      <c r="D12" s="178"/>
      <c r="E12" s="178"/>
      <c r="F12" s="178"/>
      <c r="G12" s="178"/>
      <c r="H12" s="178"/>
      <c r="I12" s="178"/>
    </row>
    <row r="13" spans="1:9" ht="39.6" customHeight="1">
      <c r="A13" s="100" t="s">
        <v>118</v>
      </c>
      <c r="B13" s="173" t="str">
        <f>VLOOKUP($B$7,secretariat!$G:$P,6,FALSE)&amp;"・"&amp;VLOOKUP($B$7,secretariat!$G:$P,7,FALSE)&amp;"・"&amp;VLOOKUP($B$7,secretariat!$G:$P,8,FALSE)</f>
        <v>課題番号を選択すると自動で表示されます/This field will be automatically filled out once you select your project number above section.・・</v>
      </c>
      <c r="C13" s="174"/>
      <c r="D13" s="174"/>
      <c r="E13" s="174"/>
      <c r="F13" s="174"/>
      <c r="G13" s="174"/>
      <c r="H13" s="174"/>
      <c r="I13" s="175"/>
    </row>
    <row r="14" spans="1:9" ht="25.2" customHeight="1">
      <c r="A14" s="159" t="s">
        <v>385</v>
      </c>
      <c r="B14" s="101" t="s">
        <v>382</v>
      </c>
      <c r="C14" s="162"/>
      <c r="D14" s="162"/>
      <c r="E14" s="162"/>
      <c r="F14" s="162"/>
      <c r="G14" s="162"/>
      <c r="H14" s="162"/>
      <c r="I14" s="163"/>
    </row>
    <row r="15" spans="1:9" ht="25.2" customHeight="1">
      <c r="A15" s="160"/>
      <c r="B15" s="102" t="s">
        <v>383</v>
      </c>
      <c r="C15" s="164"/>
      <c r="D15" s="164"/>
      <c r="E15" s="164"/>
      <c r="F15" s="164"/>
      <c r="G15" s="164"/>
      <c r="H15" s="164"/>
      <c r="I15" s="165"/>
    </row>
    <row r="16" spans="1:9" ht="25.2" customHeight="1">
      <c r="A16" s="161"/>
      <c r="B16" s="103" t="s">
        <v>384</v>
      </c>
      <c r="C16" s="166"/>
      <c r="D16" s="166"/>
      <c r="E16" s="166"/>
      <c r="F16" s="166"/>
      <c r="G16" s="166"/>
      <c r="H16" s="166"/>
      <c r="I16" s="167"/>
    </row>
    <row r="17" spans="1:10" ht="39.6" customHeight="1">
      <c r="A17" s="99" t="s">
        <v>158</v>
      </c>
      <c r="B17" s="178" t="str">
        <f>VLOOKUP($B$7,secretariat!$G:$P,10,FALSE)</f>
        <v>課題番号を選択すると自動で表示されます/This field will be automatically filled out once you select your project number above section.</v>
      </c>
      <c r="C17" s="178"/>
      <c r="D17" s="178"/>
      <c r="E17" s="178"/>
      <c r="F17" s="178"/>
      <c r="G17" s="178"/>
      <c r="H17" s="178"/>
      <c r="I17" s="178"/>
    </row>
    <row r="18" spans="1:10" ht="43.2" customHeight="1">
      <c r="A18" s="104" t="s">
        <v>160</v>
      </c>
      <c r="B18" s="197" t="str">
        <f>VLOOKUP($B$7,secretariat!$G:$P,9,FALSE)</f>
        <v>課題番号を選択すると自動で表示されます/This field will be automatically filled out once you select your project number above section.</v>
      </c>
      <c r="C18" s="198"/>
      <c r="D18" s="198"/>
      <c r="E18" s="198"/>
      <c r="F18" s="198"/>
      <c r="G18" s="198"/>
      <c r="H18" s="198"/>
      <c r="I18" s="199"/>
    </row>
    <row r="19" spans="1:10" ht="25.05" customHeight="1">
      <c r="A19" s="99" t="s">
        <v>165</v>
      </c>
      <c r="B19" s="105" t="s">
        <v>163</v>
      </c>
      <c r="C19" s="189"/>
      <c r="D19" s="189"/>
      <c r="E19" s="189"/>
      <c r="F19" s="189"/>
      <c r="G19" s="189"/>
      <c r="H19" s="189"/>
      <c r="I19" s="190"/>
    </row>
    <row r="20" spans="1:10" ht="25.05" customHeight="1">
      <c r="A20" s="104" t="s">
        <v>166</v>
      </c>
      <c r="B20" s="106" t="s">
        <v>164</v>
      </c>
      <c r="C20" s="200"/>
      <c r="D20" s="201"/>
      <c r="E20" s="201"/>
      <c r="F20" s="201"/>
      <c r="G20" s="201"/>
      <c r="H20" s="201"/>
      <c r="I20" s="202"/>
    </row>
    <row r="21" spans="1:10" ht="19.95" customHeight="1">
      <c r="A21" s="107" t="s">
        <v>167</v>
      </c>
      <c r="B21" s="108" t="s">
        <v>180</v>
      </c>
      <c r="C21" s="109" t="s">
        <v>181</v>
      </c>
      <c r="D21" s="110"/>
      <c r="E21" s="111"/>
      <c r="F21" s="150"/>
      <c r="G21" s="109" t="s">
        <v>119</v>
      </c>
      <c r="H21" s="112"/>
      <c r="I21" s="113"/>
      <c r="J21" s="93" t="s">
        <v>409</v>
      </c>
    </row>
    <row r="22" spans="1:10" ht="19.95" customHeight="1">
      <c r="A22" s="114" t="s">
        <v>168</v>
      </c>
      <c r="B22" s="115" t="s">
        <v>171</v>
      </c>
      <c r="C22" s="116" t="s">
        <v>182</v>
      </c>
      <c r="D22" s="117"/>
      <c r="E22" s="118"/>
      <c r="F22" s="151"/>
      <c r="G22" s="119" t="s">
        <v>119</v>
      </c>
      <c r="H22" s="117"/>
      <c r="I22" s="120"/>
      <c r="J22" s="93" t="s">
        <v>410</v>
      </c>
    </row>
    <row r="23" spans="1:10">
      <c r="A23" s="121" t="s">
        <v>183</v>
      </c>
      <c r="B23" s="122"/>
      <c r="C23" s="122"/>
      <c r="D23" s="122"/>
      <c r="E23" s="122"/>
      <c r="F23" s="122"/>
      <c r="G23" s="122"/>
      <c r="H23" s="122"/>
      <c r="I23" s="123"/>
    </row>
    <row r="24" spans="1:10">
      <c r="A24" s="124" t="s">
        <v>193</v>
      </c>
      <c r="I24" s="125"/>
    </row>
    <row r="25" spans="1:10">
      <c r="A25" s="182" t="s">
        <v>184</v>
      </c>
      <c r="B25" s="183"/>
      <c r="C25" s="183"/>
      <c r="D25" s="183"/>
      <c r="E25" s="183"/>
      <c r="F25" s="183"/>
      <c r="G25" s="183"/>
      <c r="H25" s="183"/>
      <c r="I25" s="184"/>
    </row>
    <row r="26" spans="1:10">
      <c r="A26" s="185"/>
      <c r="B26" s="186"/>
      <c r="C26" s="186"/>
      <c r="D26" s="186"/>
      <c r="E26" s="186"/>
      <c r="F26" s="186"/>
      <c r="G26" s="186"/>
      <c r="H26" s="186"/>
      <c r="I26" s="187"/>
    </row>
    <row r="27" spans="1:10">
      <c r="A27" s="188"/>
      <c r="B27" s="189"/>
      <c r="C27" s="189"/>
      <c r="D27" s="189"/>
      <c r="E27" s="189"/>
      <c r="F27" s="189"/>
      <c r="G27" s="189"/>
      <c r="H27" s="189"/>
      <c r="I27" s="190"/>
    </row>
    <row r="28" spans="1:10">
      <c r="A28" s="191"/>
      <c r="B28" s="192"/>
      <c r="C28" s="192"/>
      <c r="D28" s="192"/>
      <c r="E28" s="192"/>
      <c r="F28" s="192"/>
      <c r="G28" s="192"/>
      <c r="H28" s="192"/>
      <c r="I28" s="193"/>
    </row>
    <row r="29" spans="1:10">
      <c r="A29" s="191"/>
      <c r="B29" s="192"/>
      <c r="C29" s="192"/>
      <c r="D29" s="192"/>
      <c r="E29" s="192"/>
      <c r="F29" s="192"/>
      <c r="G29" s="192"/>
      <c r="H29" s="192"/>
      <c r="I29" s="193"/>
    </row>
    <row r="30" spans="1:10">
      <c r="A30" s="191"/>
      <c r="B30" s="192"/>
      <c r="C30" s="192"/>
      <c r="D30" s="192"/>
      <c r="E30" s="192"/>
      <c r="F30" s="192"/>
      <c r="G30" s="192"/>
      <c r="H30" s="192"/>
      <c r="I30" s="193"/>
    </row>
    <row r="31" spans="1:10">
      <c r="A31" s="191"/>
      <c r="B31" s="192"/>
      <c r="C31" s="192"/>
      <c r="D31" s="192"/>
      <c r="E31" s="192"/>
      <c r="F31" s="192"/>
      <c r="G31" s="192"/>
      <c r="H31" s="192"/>
      <c r="I31" s="193"/>
    </row>
    <row r="32" spans="1:10">
      <c r="A32" s="191"/>
      <c r="B32" s="192"/>
      <c r="C32" s="192"/>
      <c r="D32" s="192"/>
      <c r="E32" s="192"/>
      <c r="F32" s="192"/>
      <c r="G32" s="192"/>
      <c r="H32" s="192"/>
      <c r="I32" s="193"/>
    </row>
    <row r="33" spans="1:9">
      <c r="A33" s="194"/>
      <c r="B33" s="195"/>
      <c r="C33" s="195"/>
      <c r="D33" s="195"/>
      <c r="E33" s="195"/>
      <c r="F33" s="195"/>
      <c r="G33" s="195"/>
      <c r="H33" s="195"/>
      <c r="I33" s="196"/>
    </row>
  </sheetData>
  <mergeCells count="22">
    <mergeCell ref="B17:I17"/>
    <mergeCell ref="A25:I26"/>
    <mergeCell ref="A27:I33"/>
    <mergeCell ref="B18:I18"/>
    <mergeCell ref="C19:I19"/>
    <mergeCell ref="C20:I20"/>
    <mergeCell ref="A14:A16"/>
    <mergeCell ref="C14:I14"/>
    <mergeCell ref="C15:I15"/>
    <mergeCell ref="C16:I16"/>
    <mergeCell ref="A1:I1"/>
    <mergeCell ref="A3:I3"/>
    <mergeCell ref="A2:I2"/>
    <mergeCell ref="B7:I7"/>
    <mergeCell ref="B13:I13"/>
    <mergeCell ref="A4:I4"/>
    <mergeCell ref="A8:A11"/>
    <mergeCell ref="B12:I12"/>
    <mergeCell ref="B8:I8"/>
    <mergeCell ref="B9:I9"/>
    <mergeCell ref="B10:I10"/>
    <mergeCell ref="B11:I11"/>
  </mergeCells>
  <phoneticPr fontId="2"/>
  <conditionalFormatting sqref="A27">
    <cfRule type="containsBlanks" dxfId="11" priority="28">
      <formula>LEN(TRIM(A27))=0</formula>
    </cfRule>
  </conditionalFormatting>
  <conditionalFormatting sqref="B7">
    <cfRule type="cellIs" dxfId="10" priority="4" operator="equal">
      <formula>"（選択してください/Please select your project number.）"</formula>
    </cfRule>
  </conditionalFormatting>
  <conditionalFormatting sqref="C14:I16">
    <cfRule type="containsBlanks" dxfId="9" priority="7">
      <formula>LEN(TRIM(C14))=0</formula>
    </cfRule>
  </conditionalFormatting>
  <conditionalFormatting sqref="C19:I20">
    <cfRule type="containsBlanks" dxfId="8" priority="8">
      <formula>LEN(TRIM(C19))=0</formula>
    </cfRule>
  </conditionalFormatting>
  <conditionalFormatting sqref="F21:F22">
    <cfRule type="containsBlanks" dxfId="7" priority="26">
      <formula>LEN(TRIM(F21))=0</formula>
    </cfRule>
  </conditionalFormatting>
  <pageMargins left="0.7" right="0.7" top="0.75" bottom="0.75" header="0.3" footer="0.3"/>
  <pageSetup paperSize="9" scale="86" fitToHeight="0" orientation="portrait" r:id="rId1"/>
  <extLst>
    <ext xmlns:x14="http://schemas.microsoft.com/office/spreadsheetml/2009/9/main" uri="{78C0D931-6437-407d-A8EE-F0AAD7539E65}">
      <x14:conditionalFormattings>
        <x14:conditionalFormatting xmlns:xm="http://schemas.microsoft.com/office/excel/2006/main">
          <x14:cfRule type="expression" priority="1" id="{69AD1AC6-D17B-4797-918D-E1D8E8A80FA5}">
            <xm:f>$F$21&lt;&gt;'2 Travel plans'!$J$31/1000</xm:f>
            <x14:dxf>
              <font>
                <color rgb="FFFF0000"/>
              </font>
            </x14:dxf>
          </x14:cfRule>
          <xm:sqref>J21</xm:sqref>
        </x14:conditionalFormatting>
        <x14:conditionalFormatting xmlns:xm="http://schemas.microsoft.com/office/excel/2006/main">
          <x14:cfRule type="expression" priority="2" id="{E013AFC9-BFDB-44A1-A654-0AE8581AA1EA}">
            <xm:f>$F$22&lt;&gt;'3 Equipment &amp; Supplies'!$F$27/1000</xm:f>
            <x14:dxf>
              <font>
                <color rgb="FFFF0000"/>
              </font>
            </x14:dxf>
          </x14:cfRule>
          <xm:sqref>J22</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57AF683-0D90-468A-B2BB-A1665ED60531}">
          <x14:formula1>
            <xm:f>secretariat!$G$2:$G$32</xm:f>
          </x14:formula1>
          <xm:sqref>B7:I7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1B78CF-5BDE-431A-837D-3066F9EF9E63}">
  <sheetPr>
    <tabColor rgb="FFFF0000"/>
  </sheetPr>
  <dimension ref="A1:N51"/>
  <sheetViews>
    <sheetView view="pageBreakPreview" zoomScaleNormal="100" zoomScaleSheetLayoutView="100" workbookViewId="0">
      <selection activeCell="C14" sqref="C14"/>
    </sheetView>
  </sheetViews>
  <sheetFormatPr defaultRowHeight="18"/>
  <cols>
    <col min="1" max="1" width="4.59765625" style="2" customWidth="1"/>
    <col min="2" max="2" width="25.59765625" style="2" customWidth="1"/>
    <col min="3" max="3" width="45.59765625" style="2" customWidth="1"/>
    <col min="4" max="4" width="25.59765625" style="2" customWidth="1"/>
    <col min="5" max="256" width="8.796875" style="2"/>
    <col min="257" max="257" width="4.59765625" style="2" customWidth="1"/>
    <col min="258" max="258" width="25.59765625" style="2" customWidth="1"/>
    <col min="259" max="259" width="45.59765625" style="2" customWidth="1"/>
    <col min="260" max="260" width="25.59765625" style="2" customWidth="1"/>
    <col min="261" max="512" width="8.796875" style="2"/>
    <col min="513" max="513" width="4.59765625" style="2" customWidth="1"/>
    <col min="514" max="514" width="25.59765625" style="2" customWidth="1"/>
    <col min="515" max="515" width="45.59765625" style="2" customWidth="1"/>
    <col min="516" max="516" width="25.59765625" style="2" customWidth="1"/>
    <col min="517" max="768" width="8.796875" style="2"/>
    <col min="769" max="769" width="4.59765625" style="2" customWidth="1"/>
    <col min="770" max="770" width="25.59765625" style="2" customWidth="1"/>
    <col min="771" max="771" width="45.59765625" style="2" customWidth="1"/>
    <col min="772" max="772" width="25.59765625" style="2" customWidth="1"/>
    <col min="773" max="1024" width="8.796875" style="2"/>
    <col min="1025" max="1025" width="4.59765625" style="2" customWidth="1"/>
    <col min="1026" max="1026" width="25.59765625" style="2" customWidth="1"/>
    <col min="1027" max="1027" width="45.59765625" style="2" customWidth="1"/>
    <col min="1028" max="1028" width="25.59765625" style="2" customWidth="1"/>
    <col min="1029" max="1280" width="8.796875" style="2"/>
    <col min="1281" max="1281" width="4.59765625" style="2" customWidth="1"/>
    <col min="1282" max="1282" width="25.59765625" style="2" customWidth="1"/>
    <col min="1283" max="1283" width="45.59765625" style="2" customWidth="1"/>
    <col min="1284" max="1284" width="25.59765625" style="2" customWidth="1"/>
    <col min="1285" max="1536" width="8.796875" style="2"/>
    <col min="1537" max="1537" width="4.59765625" style="2" customWidth="1"/>
    <col min="1538" max="1538" width="25.59765625" style="2" customWidth="1"/>
    <col min="1539" max="1539" width="45.59765625" style="2" customWidth="1"/>
    <col min="1540" max="1540" width="25.59765625" style="2" customWidth="1"/>
    <col min="1541" max="1792" width="8.796875" style="2"/>
    <col min="1793" max="1793" width="4.59765625" style="2" customWidth="1"/>
    <col min="1794" max="1794" width="25.59765625" style="2" customWidth="1"/>
    <col min="1795" max="1795" width="45.59765625" style="2" customWidth="1"/>
    <col min="1796" max="1796" width="25.59765625" style="2" customWidth="1"/>
    <col min="1797" max="2048" width="8.796875" style="2"/>
    <col min="2049" max="2049" width="4.59765625" style="2" customWidth="1"/>
    <col min="2050" max="2050" width="25.59765625" style="2" customWidth="1"/>
    <col min="2051" max="2051" width="45.59765625" style="2" customWidth="1"/>
    <col min="2052" max="2052" width="25.59765625" style="2" customWidth="1"/>
    <col min="2053" max="2304" width="8.796875" style="2"/>
    <col min="2305" max="2305" width="4.59765625" style="2" customWidth="1"/>
    <col min="2306" max="2306" width="25.59765625" style="2" customWidth="1"/>
    <col min="2307" max="2307" width="45.59765625" style="2" customWidth="1"/>
    <col min="2308" max="2308" width="25.59765625" style="2" customWidth="1"/>
    <col min="2309" max="2560" width="8.796875" style="2"/>
    <col min="2561" max="2561" width="4.59765625" style="2" customWidth="1"/>
    <col min="2562" max="2562" width="25.59765625" style="2" customWidth="1"/>
    <col min="2563" max="2563" width="45.59765625" style="2" customWidth="1"/>
    <col min="2564" max="2564" width="25.59765625" style="2" customWidth="1"/>
    <col min="2565" max="2816" width="8.796875" style="2"/>
    <col min="2817" max="2817" width="4.59765625" style="2" customWidth="1"/>
    <col min="2818" max="2818" width="25.59765625" style="2" customWidth="1"/>
    <col min="2819" max="2819" width="45.59765625" style="2" customWidth="1"/>
    <col min="2820" max="2820" width="25.59765625" style="2" customWidth="1"/>
    <col min="2821" max="3072" width="8.796875" style="2"/>
    <col min="3073" max="3073" width="4.59765625" style="2" customWidth="1"/>
    <col min="3074" max="3074" width="25.59765625" style="2" customWidth="1"/>
    <col min="3075" max="3075" width="45.59765625" style="2" customWidth="1"/>
    <col min="3076" max="3076" width="25.59765625" style="2" customWidth="1"/>
    <col min="3077" max="3328" width="8.796875" style="2"/>
    <col min="3329" max="3329" width="4.59765625" style="2" customWidth="1"/>
    <col min="3330" max="3330" width="25.59765625" style="2" customWidth="1"/>
    <col min="3331" max="3331" width="45.59765625" style="2" customWidth="1"/>
    <col min="3332" max="3332" width="25.59765625" style="2" customWidth="1"/>
    <col min="3333" max="3584" width="8.796875" style="2"/>
    <col min="3585" max="3585" width="4.59765625" style="2" customWidth="1"/>
    <col min="3586" max="3586" width="25.59765625" style="2" customWidth="1"/>
    <col min="3587" max="3587" width="45.59765625" style="2" customWidth="1"/>
    <col min="3588" max="3588" width="25.59765625" style="2" customWidth="1"/>
    <col min="3589" max="3840" width="8.796875" style="2"/>
    <col min="3841" max="3841" width="4.59765625" style="2" customWidth="1"/>
    <col min="3842" max="3842" width="25.59765625" style="2" customWidth="1"/>
    <col min="3843" max="3843" width="45.59765625" style="2" customWidth="1"/>
    <col min="3844" max="3844" width="25.59765625" style="2" customWidth="1"/>
    <col min="3845" max="4096" width="8.796875" style="2"/>
    <col min="4097" max="4097" width="4.59765625" style="2" customWidth="1"/>
    <col min="4098" max="4098" width="25.59765625" style="2" customWidth="1"/>
    <col min="4099" max="4099" width="45.59765625" style="2" customWidth="1"/>
    <col min="4100" max="4100" width="25.59765625" style="2" customWidth="1"/>
    <col min="4101" max="4352" width="8.796875" style="2"/>
    <col min="4353" max="4353" width="4.59765625" style="2" customWidth="1"/>
    <col min="4354" max="4354" width="25.59765625" style="2" customWidth="1"/>
    <col min="4355" max="4355" width="45.59765625" style="2" customWidth="1"/>
    <col min="4356" max="4356" width="25.59765625" style="2" customWidth="1"/>
    <col min="4357" max="4608" width="8.796875" style="2"/>
    <col min="4609" max="4609" width="4.59765625" style="2" customWidth="1"/>
    <col min="4610" max="4610" width="25.59765625" style="2" customWidth="1"/>
    <col min="4611" max="4611" width="45.59765625" style="2" customWidth="1"/>
    <col min="4612" max="4612" width="25.59765625" style="2" customWidth="1"/>
    <col min="4613" max="4864" width="8.796875" style="2"/>
    <col min="4865" max="4865" width="4.59765625" style="2" customWidth="1"/>
    <col min="4866" max="4866" width="25.59765625" style="2" customWidth="1"/>
    <col min="4867" max="4867" width="45.59765625" style="2" customWidth="1"/>
    <col min="4868" max="4868" width="25.59765625" style="2" customWidth="1"/>
    <col min="4869" max="5120" width="8.796875" style="2"/>
    <col min="5121" max="5121" width="4.59765625" style="2" customWidth="1"/>
    <col min="5122" max="5122" width="25.59765625" style="2" customWidth="1"/>
    <col min="5123" max="5123" width="45.59765625" style="2" customWidth="1"/>
    <col min="5124" max="5124" width="25.59765625" style="2" customWidth="1"/>
    <col min="5125" max="5376" width="8.796875" style="2"/>
    <col min="5377" max="5377" width="4.59765625" style="2" customWidth="1"/>
    <col min="5378" max="5378" width="25.59765625" style="2" customWidth="1"/>
    <col min="5379" max="5379" width="45.59765625" style="2" customWidth="1"/>
    <col min="5380" max="5380" width="25.59765625" style="2" customWidth="1"/>
    <col min="5381" max="5632" width="8.796875" style="2"/>
    <col min="5633" max="5633" width="4.59765625" style="2" customWidth="1"/>
    <col min="5634" max="5634" width="25.59765625" style="2" customWidth="1"/>
    <col min="5635" max="5635" width="45.59765625" style="2" customWidth="1"/>
    <col min="5636" max="5636" width="25.59765625" style="2" customWidth="1"/>
    <col min="5637" max="5888" width="8.796875" style="2"/>
    <col min="5889" max="5889" width="4.59765625" style="2" customWidth="1"/>
    <col min="5890" max="5890" width="25.59765625" style="2" customWidth="1"/>
    <col min="5891" max="5891" width="45.59765625" style="2" customWidth="1"/>
    <col min="5892" max="5892" width="25.59765625" style="2" customWidth="1"/>
    <col min="5893" max="6144" width="8.796875" style="2"/>
    <col min="6145" max="6145" width="4.59765625" style="2" customWidth="1"/>
    <col min="6146" max="6146" width="25.59765625" style="2" customWidth="1"/>
    <col min="6147" max="6147" width="45.59765625" style="2" customWidth="1"/>
    <col min="6148" max="6148" width="25.59765625" style="2" customWidth="1"/>
    <col min="6149" max="6400" width="8.796875" style="2"/>
    <col min="6401" max="6401" width="4.59765625" style="2" customWidth="1"/>
    <col min="6402" max="6402" width="25.59765625" style="2" customWidth="1"/>
    <col min="6403" max="6403" width="45.59765625" style="2" customWidth="1"/>
    <col min="6404" max="6404" width="25.59765625" style="2" customWidth="1"/>
    <col min="6405" max="6656" width="8.796875" style="2"/>
    <col min="6657" max="6657" width="4.59765625" style="2" customWidth="1"/>
    <col min="6658" max="6658" width="25.59765625" style="2" customWidth="1"/>
    <col min="6659" max="6659" width="45.59765625" style="2" customWidth="1"/>
    <col min="6660" max="6660" width="25.59765625" style="2" customWidth="1"/>
    <col min="6661" max="6912" width="8.796875" style="2"/>
    <col min="6913" max="6913" width="4.59765625" style="2" customWidth="1"/>
    <col min="6914" max="6914" width="25.59765625" style="2" customWidth="1"/>
    <col min="6915" max="6915" width="45.59765625" style="2" customWidth="1"/>
    <col min="6916" max="6916" width="25.59765625" style="2" customWidth="1"/>
    <col min="6917" max="7168" width="8.796875" style="2"/>
    <col min="7169" max="7169" width="4.59765625" style="2" customWidth="1"/>
    <col min="7170" max="7170" width="25.59765625" style="2" customWidth="1"/>
    <col min="7171" max="7171" width="45.59765625" style="2" customWidth="1"/>
    <col min="7172" max="7172" width="25.59765625" style="2" customWidth="1"/>
    <col min="7173" max="7424" width="8.796875" style="2"/>
    <col min="7425" max="7425" width="4.59765625" style="2" customWidth="1"/>
    <col min="7426" max="7426" width="25.59765625" style="2" customWidth="1"/>
    <col min="7427" max="7427" width="45.59765625" style="2" customWidth="1"/>
    <col min="7428" max="7428" width="25.59765625" style="2" customWidth="1"/>
    <col min="7429" max="7680" width="8.796875" style="2"/>
    <col min="7681" max="7681" width="4.59765625" style="2" customWidth="1"/>
    <col min="7682" max="7682" width="25.59765625" style="2" customWidth="1"/>
    <col min="7683" max="7683" width="45.59765625" style="2" customWidth="1"/>
    <col min="7684" max="7684" width="25.59765625" style="2" customWidth="1"/>
    <col min="7685" max="7936" width="8.796875" style="2"/>
    <col min="7937" max="7937" width="4.59765625" style="2" customWidth="1"/>
    <col min="7938" max="7938" width="25.59765625" style="2" customWidth="1"/>
    <col min="7939" max="7939" width="45.59765625" style="2" customWidth="1"/>
    <col min="7940" max="7940" width="25.59765625" style="2" customWidth="1"/>
    <col min="7941" max="8192" width="8.796875" style="2"/>
    <col min="8193" max="8193" width="4.59765625" style="2" customWidth="1"/>
    <col min="8194" max="8194" width="25.59765625" style="2" customWidth="1"/>
    <col min="8195" max="8195" width="45.59765625" style="2" customWidth="1"/>
    <col min="8196" max="8196" width="25.59765625" style="2" customWidth="1"/>
    <col min="8197" max="8448" width="8.796875" style="2"/>
    <col min="8449" max="8449" width="4.59765625" style="2" customWidth="1"/>
    <col min="8450" max="8450" width="25.59765625" style="2" customWidth="1"/>
    <col min="8451" max="8451" width="45.59765625" style="2" customWidth="1"/>
    <col min="8452" max="8452" width="25.59765625" style="2" customWidth="1"/>
    <col min="8453" max="8704" width="8.796875" style="2"/>
    <col min="8705" max="8705" width="4.59765625" style="2" customWidth="1"/>
    <col min="8706" max="8706" width="25.59765625" style="2" customWidth="1"/>
    <col min="8707" max="8707" width="45.59765625" style="2" customWidth="1"/>
    <col min="8708" max="8708" width="25.59765625" style="2" customWidth="1"/>
    <col min="8709" max="8960" width="8.796875" style="2"/>
    <col min="8961" max="8961" width="4.59765625" style="2" customWidth="1"/>
    <col min="8962" max="8962" width="25.59765625" style="2" customWidth="1"/>
    <col min="8963" max="8963" width="45.59765625" style="2" customWidth="1"/>
    <col min="8964" max="8964" width="25.59765625" style="2" customWidth="1"/>
    <col min="8965" max="9216" width="8.796875" style="2"/>
    <col min="9217" max="9217" width="4.59765625" style="2" customWidth="1"/>
    <col min="9218" max="9218" width="25.59765625" style="2" customWidth="1"/>
    <col min="9219" max="9219" width="45.59765625" style="2" customWidth="1"/>
    <col min="9220" max="9220" width="25.59765625" style="2" customWidth="1"/>
    <col min="9221" max="9472" width="8.796875" style="2"/>
    <col min="9473" max="9473" width="4.59765625" style="2" customWidth="1"/>
    <col min="9474" max="9474" width="25.59765625" style="2" customWidth="1"/>
    <col min="9475" max="9475" width="45.59765625" style="2" customWidth="1"/>
    <col min="9476" max="9476" width="25.59765625" style="2" customWidth="1"/>
    <col min="9477" max="9728" width="8.796875" style="2"/>
    <col min="9729" max="9729" width="4.59765625" style="2" customWidth="1"/>
    <col min="9730" max="9730" width="25.59765625" style="2" customWidth="1"/>
    <col min="9731" max="9731" width="45.59765625" style="2" customWidth="1"/>
    <col min="9732" max="9732" width="25.59765625" style="2" customWidth="1"/>
    <col min="9733" max="9984" width="8.796875" style="2"/>
    <col min="9985" max="9985" width="4.59765625" style="2" customWidth="1"/>
    <col min="9986" max="9986" width="25.59765625" style="2" customWidth="1"/>
    <col min="9987" max="9987" width="45.59765625" style="2" customWidth="1"/>
    <col min="9988" max="9988" width="25.59765625" style="2" customWidth="1"/>
    <col min="9989" max="10240" width="8.796875" style="2"/>
    <col min="10241" max="10241" width="4.59765625" style="2" customWidth="1"/>
    <col min="10242" max="10242" width="25.59765625" style="2" customWidth="1"/>
    <col min="10243" max="10243" width="45.59765625" style="2" customWidth="1"/>
    <col min="10244" max="10244" width="25.59765625" style="2" customWidth="1"/>
    <col min="10245" max="10496" width="8.796875" style="2"/>
    <col min="10497" max="10497" width="4.59765625" style="2" customWidth="1"/>
    <col min="10498" max="10498" width="25.59765625" style="2" customWidth="1"/>
    <col min="10499" max="10499" width="45.59765625" style="2" customWidth="1"/>
    <col min="10500" max="10500" width="25.59765625" style="2" customWidth="1"/>
    <col min="10501" max="10752" width="8.796875" style="2"/>
    <col min="10753" max="10753" width="4.59765625" style="2" customWidth="1"/>
    <col min="10754" max="10754" width="25.59765625" style="2" customWidth="1"/>
    <col min="10755" max="10755" width="45.59765625" style="2" customWidth="1"/>
    <col min="10756" max="10756" width="25.59765625" style="2" customWidth="1"/>
    <col min="10757" max="11008" width="8.796875" style="2"/>
    <col min="11009" max="11009" width="4.59765625" style="2" customWidth="1"/>
    <col min="11010" max="11010" width="25.59765625" style="2" customWidth="1"/>
    <col min="11011" max="11011" width="45.59765625" style="2" customWidth="1"/>
    <col min="11012" max="11012" width="25.59765625" style="2" customWidth="1"/>
    <col min="11013" max="11264" width="8.796875" style="2"/>
    <col min="11265" max="11265" width="4.59765625" style="2" customWidth="1"/>
    <col min="11266" max="11266" width="25.59765625" style="2" customWidth="1"/>
    <col min="11267" max="11267" width="45.59765625" style="2" customWidth="1"/>
    <col min="11268" max="11268" width="25.59765625" style="2" customWidth="1"/>
    <col min="11269" max="11520" width="8.796875" style="2"/>
    <col min="11521" max="11521" width="4.59765625" style="2" customWidth="1"/>
    <col min="11522" max="11522" width="25.59765625" style="2" customWidth="1"/>
    <col min="11523" max="11523" width="45.59765625" style="2" customWidth="1"/>
    <col min="11524" max="11524" width="25.59765625" style="2" customWidth="1"/>
    <col min="11525" max="11776" width="8.796875" style="2"/>
    <col min="11777" max="11777" width="4.59765625" style="2" customWidth="1"/>
    <col min="11778" max="11778" width="25.59765625" style="2" customWidth="1"/>
    <col min="11779" max="11779" width="45.59765625" style="2" customWidth="1"/>
    <col min="11780" max="11780" width="25.59765625" style="2" customWidth="1"/>
    <col min="11781" max="12032" width="8.796875" style="2"/>
    <col min="12033" max="12033" width="4.59765625" style="2" customWidth="1"/>
    <col min="12034" max="12034" width="25.59765625" style="2" customWidth="1"/>
    <col min="12035" max="12035" width="45.59765625" style="2" customWidth="1"/>
    <col min="12036" max="12036" width="25.59765625" style="2" customWidth="1"/>
    <col min="12037" max="12288" width="8.796875" style="2"/>
    <col min="12289" max="12289" width="4.59765625" style="2" customWidth="1"/>
    <col min="12290" max="12290" width="25.59765625" style="2" customWidth="1"/>
    <col min="12291" max="12291" width="45.59765625" style="2" customWidth="1"/>
    <col min="12292" max="12292" width="25.59765625" style="2" customWidth="1"/>
    <col min="12293" max="12544" width="8.796875" style="2"/>
    <col min="12545" max="12545" width="4.59765625" style="2" customWidth="1"/>
    <col min="12546" max="12546" width="25.59765625" style="2" customWidth="1"/>
    <col min="12547" max="12547" width="45.59765625" style="2" customWidth="1"/>
    <col min="12548" max="12548" width="25.59765625" style="2" customWidth="1"/>
    <col min="12549" max="12800" width="8.796875" style="2"/>
    <col min="12801" max="12801" width="4.59765625" style="2" customWidth="1"/>
    <col min="12802" max="12802" width="25.59765625" style="2" customWidth="1"/>
    <col min="12803" max="12803" width="45.59765625" style="2" customWidth="1"/>
    <col min="12804" max="12804" width="25.59765625" style="2" customWidth="1"/>
    <col min="12805" max="13056" width="8.796875" style="2"/>
    <col min="13057" max="13057" width="4.59765625" style="2" customWidth="1"/>
    <col min="13058" max="13058" width="25.59765625" style="2" customWidth="1"/>
    <col min="13059" max="13059" width="45.59765625" style="2" customWidth="1"/>
    <col min="13060" max="13060" width="25.59765625" style="2" customWidth="1"/>
    <col min="13061" max="13312" width="8.796875" style="2"/>
    <col min="13313" max="13313" width="4.59765625" style="2" customWidth="1"/>
    <col min="13314" max="13314" width="25.59765625" style="2" customWidth="1"/>
    <col min="13315" max="13315" width="45.59765625" style="2" customWidth="1"/>
    <col min="13316" max="13316" width="25.59765625" style="2" customWidth="1"/>
    <col min="13317" max="13568" width="8.796875" style="2"/>
    <col min="13569" max="13569" width="4.59765625" style="2" customWidth="1"/>
    <col min="13570" max="13570" width="25.59765625" style="2" customWidth="1"/>
    <col min="13571" max="13571" width="45.59765625" style="2" customWidth="1"/>
    <col min="13572" max="13572" width="25.59765625" style="2" customWidth="1"/>
    <col min="13573" max="13824" width="8.796875" style="2"/>
    <col min="13825" max="13825" width="4.59765625" style="2" customWidth="1"/>
    <col min="13826" max="13826" width="25.59765625" style="2" customWidth="1"/>
    <col min="13827" max="13827" width="45.59765625" style="2" customWidth="1"/>
    <col min="13828" max="13828" width="25.59765625" style="2" customWidth="1"/>
    <col min="13829" max="14080" width="8.796875" style="2"/>
    <col min="14081" max="14081" width="4.59765625" style="2" customWidth="1"/>
    <col min="14082" max="14082" width="25.59765625" style="2" customWidth="1"/>
    <col min="14083" max="14083" width="45.59765625" style="2" customWidth="1"/>
    <col min="14084" max="14084" width="25.59765625" style="2" customWidth="1"/>
    <col min="14085" max="14336" width="8.796875" style="2"/>
    <col min="14337" max="14337" width="4.59765625" style="2" customWidth="1"/>
    <col min="14338" max="14338" width="25.59765625" style="2" customWidth="1"/>
    <col min="14339" max="14339" width="45.59765625" style="2" customWidth="1"/>
    <col min="14340" max="14340" width="25.59765625" style="2" customWidth="1"/>
    <col min="14341" max="14592" width="8.796875" style="2"/>
    <col min="14593" max="14593" width="4.59765625" style="2" customWidth="1"/>
    <col min="14594" max="14594" width="25.59765625" style="2" customWidth="1"/>
    <col min="14595" max="14595" width="45.59765625" style="2" customWidth="1"/>
    <col min="14596" max="14596" width="25.59765625" style="2" customWidth="1"/>
    <col min="14597" max="14848" width="8.796875" style="2"/>
    <col min="14849" max="14849" width="4.59765625" style="2" customWidth="1"/>
    <col min="14850" max="14850" width="25.59765625" style="2" customWidth="1"/>
    <col min="14851" max="14851" width="45.59765625" style="2" customWidth="1"/>
    <col min="14852" max="14852" width="25.59765625" style="2" customWidth="1"/>
    <col min="14853" max="15104" width="8.796875" style="2"/>
    <col min="15105" max="15105" width="4.59765625" style="2" customWidth="1"/>
    <col min="15106" max="15106" width="25.59765625" style="2" customWidth="1"/>
    <col min="15107" max="15107" width="45.59765625" style="2" customWidth="1"/>
    <col min="15108" max="15108" width="25.59765625" style="2" customWidth="1"/>
    <col min="15109" max="15360" width="8.796875" style="2"/>
    <col min="15361" max="15361" width="4.59765625" style="2" customWidth="1"/>
    <col min="15362" max="15362" width="25.59765625" style="2" customWidth="1"/>
    <col min="15363" max="15363" width="45.59765625" style="2" customWidth="1"/>
    <col min="15364" max="15364" width="25.59765625" style="2" customWidth="1"/>
    <col min="15365" max="15616" width="8.796875" style="2"/>
    <col min="15617" max="15617" width="4.59765625" style="2" customWidth="1"/>
    <col min="15618" max="15618" width="25.59765625" style="2" customWidth="1"/>
    <col min="15619" max="15619" width="45.59765625" style="2" customWidth="1"/>
    <col min="15620" max="15620" width="25.59765625" style="2" customWidth="1"/>
    <col min="15621" max="15872" width="8.796875" style="2"/>
    <col min="15873" max="15873" width="4.59765625" style="2" customWidth="1"/>
    <col min="15874" max="15874" width="25.59765625" style="2" customWidth="1"/>
    <col min="15875" max="15875" width="45.59765625" style="2" customWidth="1"/>
    <col min="15876" max="15876" width="25.59765625" style="2" customWidth="1"/>
    <col min="15877" max="16128" width="8.796875" style="2"/>
    <col min="16129" max="16129" width="4.59765625" style="2" customWidth="1"/>
    <col min="16130" max="16130" width="25.59765625" style="2" customWidth="1"/>
    <col min="16131" max="16131" width="45.59765625" style="2" customWidth="1"/>
    <col min="16132" max="16132" width="25.59765625" style="2" customWidth="1"/>
    <col min="16133" max="16384" width="8.796875" style="2"/>
  </cols>
  <sheetData>
    <row r="1" spans="1:14" ht="22.2">
      <c r="A1" s="203" t="s">
        <v>215</v>
      </c>
      <c r="B1" s="203"/>
      <c r="C1" s="203"/>
      <c r="D1" s="203"/>
    </row>
    <row r="2" spans="1:14" ht="22.2">
      <c r="A2" s="203" t="s">
        <v>217</v>
      </c>
      <c r="B2" s="203"/>
      <c r="C2" s="203"/>
      <c r="D2" s="203"/>
    </row>
    <row r="3" spans="1:14" s="95" customFormat="1" ht="18.600000000000001" customHeight="1">
      <c r="A3" s="95" t="s">
        <v>187</v>
      </c>
      <c r="B3" s="48"/>
      <c r="C3" s="147" t="str">
        <f>'0 Project overview'!B7</f>
        <v>（選択してください/Please select your project number.）</v>
      </c>
      <c r="D3" s="48"/>
      <c r="E3" s="48"/>
      <c r="F3" s="48"/>
      <c r="G3" s="48"/>
      <c r="H3" s="48"/>
      <c r="I3" s="48"/>
      <c r="J3" s="48"/>
      <c r="K3" s="48"/>
      <c r="L3" s="48"/>
    </row>
    <row r="4" spans="1:14" ht="20.100000000000001" customHeight="1">
      <c r="A4" s="49" t="s">
        <v>188</v>
      </c>
      <c r="B4" s="49"/>
      <c r="C4" s="211" t="str">
        <f>IF('0 Project overview'!B9="（以下に記載してください）",TEXT('0 Project overview'!#REF!, "#"),TEXT('0 Project overview'!$B$9, "#"))</f>
        <v>課題番号を選択すると自動で表示されます/This field will be automatically filled out once you select your project number above section.</v>
      </c>
      <c r="D4" s="211"/>
    </row>
    <row r="5" spans="1:14">
      <c r="A5" s="3"/>
      <c r="B5" s="3"/>
      <c r="C5" s="211" t="str">
        <f>TEXT('0 Project overview'!$B$11, "#")</f>
        <v>課題番号を選択すると自動で表示されます/This field will be automatically filled out once you select your project number above section.</v>
      </c>
      <c r="D5" s="211"/>
    </row>
    <row r="6" spans="1:14" s="95" customFormat="1">
      <c r="A6" s="95" t="s">
        <v>189</v>
      </c>
      <c r="C6" s="212" t="str">
        <f>TEXT('0 Project overview'!$B$12, "0")</f>
        <v>課題番号を選択すると自動で表示されます/This field will be automatically filled out once you select your project number above section.</v>
      </c>
      <c r="D6" s="212"/>
      <c r="E6" s="127"/>
      <c r="F6" s="127"/>
      <c r="G6" s="127"/>
      <c r="H6" s="127"/>
      <c r="I6" s="127"/>
      <c r="J6" s="127"/>
      <c r="K6" s="127"/>
      <c r="L6" s="127"/>
      <c r="M6" s="127"/>
      <c r="N6" s="127"/>
    </row>
    <row r="7" spans="1:14" ht="18.600000000000001" thickBot="1">
      <c r="A7" s="3"/>
      <c r="B7" s="204"/>
      <c r="C7" s="204"/>
      <c r="D7" s="204"/>
    </row>
    <row r="8" spans="1:14" ht="20.100000000000001" customHeight="1">
      <c r="A8" s="205" t="s">
        <v>151</v>
      </c>
      <c r="B8" s="206"/>
      <c r="C8" s="206"/>
      <c r="D8" s="207"/>
    </row>
    <row r="9" spans="1:14" s="8" customFormat="1" ht="18.600000000000001" customHeight="1">
      <c r="A9" s="4" t="s">
        <v>0</v>
      </c>
      <c r="B9" s="5" t="s">
        <v>152</v>
      </c>
      <c r="C9" s="6" t="s">
        <v>153</v>
      </c>
      <c r="D9" s="7" t="s">
        <v>154</v>
      </c>
    </row>
    <row r="10" spans="1:14" ht="18.600000000000001" customHeight="1">
      <c r="A10" s="9">
        <v>1</v>
      </c>
      <c r="B10" s="152"/>
      <c r="C10" s="153"/>
      <c r="D10" s="154"/>
    </row>
    <row r="11" spans="1:14" ht="18.600000000000001" customHeight="1">
      <c r="A11" s="10">
        <v>2</v>
      </c>
      <c r="B11" s="11"/>
      <c r="C11" s="12"/>
      <c r="D11" s="13"/>
    </row>
    <row r="12" spans="1:14" ht="18.600000000000001" customHeight="1">
      <c r="A12" s="10">
        <v>3</v>
      </c>
      <c r="B12" s="11"/>
      <c r="C12" s="12"/>
      <c r="D12" s="13"/>
    </row>
    <row r="13" spans="1:14" ht="18.600000000000001" customHeight="1">
      <c r="A13" s="10">
        <v>4</v>
      </c>
      <c r="B13" s="11"/>
      <c r="C13" s="155"/>
      <c r="D13" s="13"/>
    </row>
    <row r="14" spans="1:14" ht="18.600000000000001" customHeight="1">
      <c r="A14" s="10">
        <v>5</v>
      </c>
      <c r="B14" s="11"/>
      <c r="C14" s="12"/>
      <c r="D14" s="13"/>
    </row>
    <row r="15" spans="1:14" ht="18.600000000000001" customHeight="1">
      <c r="A15" s="10">
        <v>6</v>
      </c>
      <c r="C15" s="12"/>
      <c r="D15" s="13"/>
    </row>
    <row r="16" spans="1:14" ht="18.600000000000001" customHeight="1">
      <c r="A16" s="10">
        <v>7</v>
      </c>
      <c r="B16" s="52"/>
      <c r="C16" s="12"/>
      <c r="D16" s="13"/>
    </row>
    <row r="17" spans="1:4" ht="18.600000000000001" customHeight="1">
      <c r="A17" s="10">
        <v>8</v>
      </c>
      <c r="B17" s="11"/>
      <c r="C17" s="12"/>
      <c r="D17" s="13"/>
    </row>
    <row r="18" spans="1:4" ht="18.600000000000001" customHeight="1">
      <c r="A18" s="10">
        <v>9</v>
      </c>
      <c r="B18" s="11"/>
      <c r="C18" s="12"/>
      <c r="D18" s="13"/>
    </row>
    <row r="19" spans="1:4" ht="18.600000000000001" customHeight="1">
      <c r="A19" s="10">
        <v>10</v>
      </c>
      <c r="B19" s="11"/>
      <c r="C19" s="12"/>
      <c r="D19" s="13"/>
    </row>
    <row r="20" spans="1:4" ht="18.600000000000001" customHeight="1">
      <c r="A20" s="10">
        <v>11</v>
      </c>
      <c r="B20" s="11"/>
      <c r="C20" s="12"/>
      <c r="D20" s="13"/>
    </row>
    <row r="21" spans="1:4" ht="18.600000000000001" customHeight="1">
      <c r="A21" s="10">
        <v>12</v>
      </c>
      <c r="B21" s="11"/>
      <c r="C21" s="12"/>
      <c r="D21" s="13"/>
    </row>
    <row r="22" spans="1:4" ht="18.600000000000001" customHeight="1">
      <c r="A22" s="10">
        <v>13</v>
      </c>
      <c r="B22" s="11"/>
      <c r="C22" s="12"/>
      <c r="D22" s="13"/>
    </row>
    <row r="23" spans="1:4" ht="18.600000000000001" customHeight="1">
      <c r="A23" s="10">
        <v>14</v>
      </c>
      <c r="B23" s="11"/>
      <c r="C23" s="12"/>
      <c r="D23" s="13"/>
    </row>
    <row r="24" spans="1:4" ht="18.600000000000001" customHeight="1">
      <c r="A24" s="10">
        <v>15</v>
      </c>
      <c r="B24" s="11"/>
      <c r="C24" s="12"/>
      <c r="D24" s="13"/>
    </row>
    <row r="25" spans="1:4" ht="18.600000000000001" customHeight="1">
      <c r="A25" s="10">
        <v>16</v>
      </c>
      <c r="B25" s="11"/>
      <c r="C25" s="12"/>
      <c r="D25" s="13"/>
    </row>
    <row r="26" spans="1:4" ht="18.600000000000001" customHeight="1">
      <c r="A26" s="10">
        <v>17</v>
      </c>
      <c r="B26" s="11"/>
      <c r="C26" s="12"/>
      <c r="D26" s="13"/>
    </row>
    <row r="27" spans="1:4" ht="18.600000000000001" customHeight="1">
      <c r="A27" s="10">
        <v>18</v>
      </c>
      <c r="B27" s="11"/>
      <c r="C27" s="12"/>
      <c r="D27" s="13"/>
    </row>
    <row r="28" spans="1:4" ht="18.600000000000001" customHeight="1">
      <c r="A28" s="10">
        <v>19</v>
      </c>
      <c r="B28" s="11"/>
      <c r="C28" s="12"/>
      <c r="D28" s="13"/>
    </row>
    <row r="29" spans="1:4" ht="18.600000000000001" customHeight="1" thickBot="1">
      <c r="A29" s="14">
        <v>20</v>
      </c>
      <c r="B29" s="15"/>
      <c r="C29" s="16"/>
      <c r="D29" s="17"/>
    </row>
    <row r="30" spans="1:4" ht="18.600000000000001" customHeight="1">
      <c r="A30" s="208" t="s">
        <v>155</v>
      </c>
      <c r="B30" s="209"/>
      <c r="C30" s="209"/>
      <c r="D30" s="210"/>
    </row>
    <row r="31" spans="1:4" s="8" customFormat="1" ht="18.600000000000001" customHeight="1">
      <c r="A31" s="4" t="s">
        <v>0</v>
      </c>
      <c r="B31" s="5" t="s">
        <v>152</v>
      </c>
      <c r="C31" s="6" t="s">
        <v>153</v>
      </c>
      <c r="D31" s="7" t="s">
        <v>154</v>
      </c>
    </row>
    <row r="32" spans="1:4" ht="18.600000000000001" customHeight="1">
      <c r="A32" s="10">
        <v>1</v>
      </c>
      <c r="B32" s="11"/>
      <c r="C32" s="12"/>
      <c r="D32" s="13"/>
    </row>
    <row r="33" spans="1:4" ht="18.600000000000001" customHeight="1">
      <c r="A33" s="10">
        <v>2</v>
      </c>
      <c r="B33" s="11"/>
      <c r="C33" s="12"/>
      <c r="D33" s="13"/>
    </row>
    <row r="34" spans="1:4" ht="18.600000000000001" customHeight="1">
      <c r="A34" s="10">
        <v>3</v>
      </c>
      <c r="B34" s="11"/>
      <c r="C34" s="12"/>
      <c r="D34" s="13"/>
    </row>
    <row r="35" spans="1:4" ht="18.600000000000001" customHeight="1">
      <c r="A35" s="10">
        <v>4</v>
      </c>
      <c r="B35" s="11"/>
      <c r="C35" s="12"/>
      <c r="D35" s="13"/>
    </row>
    <row r="36" spans="1:4" ht="18.600000000000001" customHeight="1">
      <c r="A36" s="10">
        <v>5</v>
      </c>
      <c r="B36" s="11"/>
      <c r="C36" s="12"/>
      <c r="D36" s="13"/>
    </row>
    <row r="37" spans="1:4" ht="18.600000000000001" customHeight="1">
      <c r="A37" s="10">
        <v>6</v>
      </c>
      <c r="B37" s="11"/>
      <c r="C37" s="12"/>
      <c r="D37" s="13"/>
    </row>
    <row r="38" spans="1:4" ht="18.600000000000001" customHeight="1">
      <c r="A38" s="10">
        <v>7</v>
      </c>
      <c r="B38" s="11"/>
      <c r="C38" s="12"/>
      <c r="D38" s="13"/>
    </row>
    <row r="39" spans="1:4" ht="18.600000000000001" customHeight="1">
      <c r="A39" s="10">
        <v>8</v>
      </c>
      <c r="B39" s="11"/>
      <c r="C39" s="12"/>
      <c r="D39" s="13"/>
    </row>
    <row r="40" spans="1:4" ht="18.600000000000001" customHeight="1">
      <c r="A40" s="10">
        <v>9</v>
      </c>
      <c r="B40" s="11"/>
      <c r="C40" s="12"/>
      <c r="D40" s="13"/>
    </row>
    <row r="41" spans="1:4" ht="18.600000000000001" customHeight="1">
      <c r="A41" s="10">
        <v>10</v>
      </c>
      <c r="B41" s="11"/>
      <c r="C41" s="12"/>
      <c r="D41" s="13"/>
    </row>
    <row r="42" spans="1:4" ht="18.600000000000001" customHeight="1">
      <c r="A42" s="10">
        <v>11</v>
      </c>
      <c r="B42" s="11"/>
      <c r="C42" s="12"/>
      <c r="D42" s="13"/>
    </row>
    <row r="43" spans="1:4" ht="18.600000000000001" customHeight="1">
      <c r="A43" s="10">
        <v>12</v>
      </c>
      <c r="B43" s="11"/>
      <c r="C43" s="12"/>
      <c r="D43" s="13"/>
    </row>
    <row r="44" spans="1:4" ht="18.600000000000001" customHeight="1">
      <c r="A44" s="10">
        <v>13</v>
      </c>
      <c r="B44" s="11"/>
      <c r="C44" s="12"/>
      <c r="D44" s="13"/>
    </row>
    <row r="45" spans="1:4" ht="18.600000000000001" customHeight="1">
      <c r="A45" s="10">
        <v>14</v>
      </c>
      <c r="B45" s="11"/>
      <c r="C45" s="12"/>
      <c r="D45" s="13"/>
    </row>
    <row r="46" spans="1:4" ht="18.600000000000001" customHeight="1">
      <c r="A46" s="10">
        <v>15</v>
      </c>
      <c r="B46" s="11"/>
      <c r="C46" s="12"/>
      <c r="D46" s="13"/>
    </row>
    <row r="47" spans="1:4" ht="18.600000000000001" customHeight="1">
      <c r="A47" s="10">
        <v>16</v>
      </c>
      <c r="B47" s="11"/>
      <c r="C47" s="12"/>
      <c r="D47" s="13"/>
    </row>
    <row r="48" spans="1:4" ht="18.600000000000001" customHeight="1">
      <c r="A48" s="10">
        <v>17</v>
      </c>
      <c r="B48" s="11"/>
      <c r="C48" s="12"/>
      <c r="D48" s="13"/>
    </row>
    <row r="49" spans="1:4" ht="18.600000000000001" customHeight="1">
      <c r="A49" s="10">
        <v>18</v>
      </c>
      <c r="B49" s="11"/>
      <c r="C49" s="12"/>
      <c r="D49" s="13"/>
    </row>
    <row r="50" spans="1:4" ht="18.600000000000001" customHeight="1">
      <c r="A50" s="18">
        <v>19</v>
      </c>
      <c r="B50" s="19"/>
      <c r="C50" s="20"/>
      <c r="D50" s="21"/>
    </row>
    <row r="51" spans="1:4" ht="18.600000000000001" customHeight="1" thickBot="1">
      <c r="A51" s="14">
        <v>20</v>
      </c>
      <c r="B51" s="15"/>
      <c r="C51" s="16"/>
      <c r="D51" s="17"/>
    </row>
  </sheetData>
  <mergeCells count="8">
    <mergeCell ref="A1:D1"/>
    <mergeCell ref="B7:D7"/>
    <mergeCell ref="A8:D8"/>
    <mergeCell ref="A30:D30"/>
    <mergeCell ref="A2:D2"/>
    <mergeCell ref="C4:D4"/>
    <mergeCell ref="C5:D5"/>
    <mergeCell ref="C6:D6"/>
  </mergeCells>
  <phoneticPr fontId="2"/>
  <conditionalFormatting sqref="B10:D29">
    <cfRule type="containsBlanks" dxfId="4" priority="2">
      <formula>LEN(TRIM(B10))=0</formula>
    </cfRule>
  </conditionalFormatting>
  <conditionalFormatting sqref="B32:D51">
    <cfRule type="containsBlanks" dxfId="3" priority="1">
      <formula>LEN(TRIM(B32))=0</formula>
    </cfRule>
  </conditionalFormatting>
  <pageMargins left="0.7" right="0.7" top="0.75" bottom="0.75" header="0.3" footer="0.3"/>
  <pageSetup paperSize="9" scale="7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430A38-40F2-4D2F-BA29-6490886B5E7E}">
  <sheetPr>
    <tabColor rgb="FFFF0000"/>
  </sheetPr>
  <dimension ref="A1:N37"/>
  <sheetViews>
    <sheetView view="pageBreakPreview" zoomScaleNormal="100" zoomScaleSheetLayoutView="100" workbookViewId="0">
      <selection activeCell="N12" sqref="N12"/>
    </sheetView>
  </sheetViews>
  <sheetFormatPr defaultColWidth="13" defaultRowHeight="18"/>
  <cols>
    <col min="1" max="1" width="4.296875" style="1" customWidth="1"/>
    <col min="2" max="2" width="13.19921875" style="1" customWidth="1"/>
    <col min="3" max="3" width="15.5" style="1" customWidth="1"/>
    <col min="4" max="4" width="7.796875" style="1" bestFit="1" customWidth="1"/>
    <col min="5" max="5" width="13.8984375" style="1" bestFit="1" customWidth="1"/>
    <col min="6" max="6" width="7.296875" style="1" bestFit="1" customWidth="1"/>
    <col min="7" max="7" width="8.3984375" style="1" customWidth="1"/>
    <col min="8" max="8" width="10.296875" style="1" customWidth="1"/>
    <col min="9" max="9" width="17.3984375" style="1" customWidth="1"/>
    <col min="10" max="10" width="10" style="1" customWidth="1"/>
    <col min="11" max="11" width="10.8984375" style="1" customWidth="1"/>
    <col min="12" max="12" width="13.8984375" style="1" bestFit="1" customWidth="1"/>
    <col min="13" max="13" width="10" style="1" customWidth="1"/>
    <col min="14" max="14" width="8.5" style="1" customWidth="1"/>
    <col min="15" max="258" width="13" style="1"/>
    <col min="259" max="259" width="5.59765625" style="1" customWidth="1"/>
    <col min="260" max="260" width="12.09765625" style="1" customWidth="1"/>
    <col min="261" max="261" width="24.09765625" style="1" customWidth="1"/>
    <col min="262" max="262" width="9.8984375" style="1" bestFit="1" customWidth="1"/>
    <col min="263" max="263" width="11.59765625" style="1" customWidth="1"/>
    <col min="264" max="264" width="10.5" style="1" bestFit="1" customWidth="1"/>
    <col min="265" max="265" width="8" style="1" bestFit="1" customWidth="1"/>
    <col min="266" max="268" width="10.09765625" style="1" customWidth="1"/>
    <col min="269" max="269" width="12.09765625" style="1" bestFit="1" customWidth="1"/>
    <col min="270" max="270" width="15" style="1" customWidth="1"/>
    <col min="271" max="514" width="13" style="1"/>
    <col min="515" max="515" width="5.59765625" style="1" customWidth="1"/>
    <col min="516" max="516" width="12.09765625" style="1" customWidth="1"/>
    <col min="517" max="517" width="24.09765625" style="1" customWidth="1"/>
    <col min="518" max="518" width="9.8984375" style="1" bestFit="1" customWidth="1"/>
    <col min="519" max="519" width="11.59765625" style="1" customWidth="1"/>
    <col min="520" max="520" width="10.5" style="1" bestFit="1" customWidth="1"/>
    <col min="521" max="521" width="8" style="1" bestFit="1" customWidth="1"/>
    <col min="522" max="524" width="10.09765625" style="1" customWidth="1"/>
    <col min="525" max="525" width="12.09765625" style="1" bestFit="1" customWidth="1"/>
    <col min="526" max="526" width="15" style="1" customWidth="1"/>
    <col min="527" max="770" width="13" style="1"/>
    <col min="771" max="771" width="5.59765625" style="1" customWidth="1"/>
    <col min="772" max="772" width="12.09765625" style="1" customWidth="1"/>
    <col min="773" max="773" width="24.09765625" style="1" customWidth="1"/>
    <col min="774" max="774" width="9.8984375" style="1" bestFit="1" customWidth="1"/>
    <col min="775" max="775" width="11.59765625" style="1" customWidth="1"/>
    <col min="776" max="776" width="10.5" style="1" bestFit="1" customWidth="1"/>
    <col min="777" max="777" width="8" style="1" bestFit="1" customWidth="1"/>
    <col min="778" max="780" width="10.09765625" style="1" customWidth="1"/>
    <col min="781" max="781" width="12.09765625" style="1" bestFit="1" customWidth="1"/>
    <col min="782" max="782" width="15" style="1" customWidth="1"/>
    <col min="783" max="1026" width="13" style="1"/>
    <col min="1027" max="1027" width="5.59765625" style="1" customWidth="1"/>
    <col min="1028" max="1028" width="12.09765625" style="1" customWidth="1"/>
    <col min="1029" max="1029" width="24.09765625" style="1" customWidth="1"/>
    <col min="1030" max="1030" width="9.8984375" style="1" bestFit="1" customWidth="1"/>
    <col min="1031" max="1031" width="11.59765625" style="1" customWidth="1"/>
    <col min="1032" max="1032" width="10.5" style="1" bestFit="1" customWidth="1"/>
    <col min="1033" max="1033" width="8" style="1" bestFit="1" customWidth="1"/>
    <col min="1034" max="1036" width="10.09765625" style="1" customWidth="1"/>
    <col min="1037" max="1037" width="12.09765625" style="1" bestFit="1" customWidth="1"/>
    <col min="1038" max="1038" width="15" style="1" customWidth="1"/>
    <col min="1039" max="1282" width="13" style="1"/>
    <col min="1283" max="1283" width="5.59765625" style="1" customWidth="1"/>
    <col min="1284" max="1284" width="12.09765625" style="1" customWidth="1"/>
    <col min="1285" max="1285" width="24.09765625" style="1" customWidth="1"/>
    <col min="1286" max="1286" width="9.8984375" style="1" bestFit="1" customWidth="1"/>
    <col min="1287" max="1287" width="11.59765625" style="1" customWidth="1"/>
    <col min="1288" max="1288" width="10.5" style="1" bestFit="1" customWidth="1"/>
    <col min="1289" max="1289" width="8" style="1" bestFit="1" customWidth="1"/>
    <col min="1290" max="1292" width="10.09765625" style="1" customWidth="1"/>
    <col min="1293" max="1293" width="12.09765625" style="1" bestFit="1" customWidth="1"/>
    <col min="1294" max="1294" width="15" style="1" customWidth="1"/>
    <col min="1295" max="1538" width="13" style="1"/>
    <col min="1539" max="1539" width="5.59765625" style="1" customWidth="1"/>
    <col min="1540" max="1540" width="12.09765625" style="1" customWidth="1"/>
    <col min="1541" max="1541" width="24.09765625" style="1" customWidth="1"/>
    <col min="1542" max="1542" width="9.8984375" style="1" bestFit="1" customWidth="1"/>
    <col min="1543" max="1543" width="11.59765625" style="1" customWidth="1"/>
    <col min="1544" max="1544" width="10.5" style="1" bestFit="1" customWidth="1"/>
    <col min="1545" max="1545" width="8" style="1" bestFit="1" customWidth="1"/>
    <col min="1546" max="1548" width="10.09765625" style="1" customWidth="1"/>
    <col min="1549" max="1549" width="12.09765625" style="1" bestFit="1" customWidth="1"/>
    <col min="1550" max="1550" width="15" style="1" customWidth="1"/>
    <col min="1551" max="1794" width="13" style="1"/>
    <col min="1795" max="1795" width="5.59765625" style="1" customWidth="1"/>
    <col min="1796" max="1796" width="12.09765625" style="1" customWidth="1"/>
    <col min="1797" max="1797" width="24.09765625" style="1" customWidth="1"/>
    <col min="1798" max="1798" width="9.8984375" style="1" bestFit="1" customWidth="1"/>
    <col min="1799" max="1799" width="11.59765625" style="1" customWidth="1"/>
    <col min="1800" max="1800" width="10.5" style="1" bestFit="1" customWidth="1"/>
    <col min="1801" max="1801" width="8" style="1" bestFit="1" customWidth="1"/>
    <col min="1802" max="1804" width="10.09765625" style="1" customWidth="1"/>
    <col min="1805" max="1805" width="12.09765625" style="1" bestFit="1" customWidth="1"/>
    <col min="1806" max="1806" width="15" style="1" customWidth="1"/>
    <col min="1807" max="2050" width="13" style="1"/>
    <col min="2051" max="2051" width="5.59765625" style="1" customWidth="1"/>
    <col min="2052" max="2052" width="12.09765625" style="1" customWidth="1"/>
    <col min="2053" max="2053" width="24.09765625" style="1" customWidth="1"/>
    <col min="2054" max="2054" width="9.8984375" style="1" bestFit="1" customWidth="1"/>
    <col min="2055" max="2055" width="11.59765625" style="1" customWidth="1"/>
    <col min="2056" max="2056" width="10.5" style="1" bestFit="1" customWidth="1"/>
    <col min="2057" max="2057" width="8" style="1" bestFit="1" customWidth="1"/>
    <col min="2058" max="2060" width="10.09765625" style="1" customWidth="1"/>
    <col min="2061" max="2061" width="12.09765625" style="1" bestFit="1" customWidth="1"/>
    <col min="2062" max="2062" width="15" style="1" customWidth="1"/>
    <col min="2063" max="2306" width="13" style="1"/>
    <col min="2307" max="2307" width="5.59765625" style="1" customWidth="1"/>
    <col min="2308" max="2308" width="12.09765625" style="1" customWidth="1"/>
    <col min="2309" max="2309" width="24.09765625" style="1" customWidth="1"/>
    <col min="2310" max="2310" width="9.8984375" style="1" bestFit="1" customWidth="1"/>
    <col min="2311" max="2311" width="11.59765625" style="1" customWidth="1"/>
    <col min="2312" max="2312" width="10.5" style="1" bestFit="1" customWidth="1"/>
    <col min="2313" max="2313" width="8" style="1" bestFit="1" customWidth="1"/>
    <col min="2314" max="2316" width="10.09765625" style="1" customWidth="1"/>
    <col min="2317" max="2317" width="12.09765625" style="1" bestFit="1" customWidth="1"/>
    <col min="2318" max="2318" width="15" style="1" customWidth="1"/>
    <col min="2319" max="2562" width="13" style="1"/>
    <col min="2563" max="2563" width="5.59765625" style="1" customWidth="1"/>
    <col min="2564" max="2564" width="12.09765625" style="1" customWidth="1"/>
    <col min="2565" max="2565" width="24.09765625" style="1" customWidth="1"/>
    <col min="2566" max="2566" width="9.8984375" style="1" bestFit="1" customWidth="1"/>
    <col min="2567" max="2567" width="11.59765625" style="1" customWidth="1"/>
    <col min="2568" max="2568" width="10.5" style="1" bestFit="1" customWidth="1"/>
    <col min="2569" max="2569" width="8" style="1" bestFit="1" customWidth="1"/>
    <col min="2570" max="2572" width="10.09765625" style="1" customWidth="1"/>
    <col min="2573" max="2573" width="12.09765625" style="1" bestFit="1" customWidth="1"/>
    <col min="2574" max="2574" width="15" style="1" customWidth="1"/>
    <col min="2575" max="2818" width="13" style="1"/>
    <col min="2819" max="2819" width="5.59765625" style="1" customWidth="1"/>
    <col min="2820" max="2820" width="12.09765625" style="1" customWidth="1"/>
    <col min="2821" max="2821" width="24.09765625" style="1" customWidth="1"/>
    <col min="2822" max="2822" width="9.8984375" style="1" bestFit="1" customWidth="1"/>
    <col min="2823" max="2823" width="11.59765625" style="1" customWidth="1"/>
    <col min="2824" max="2824" width="10.5" style="1" bestFit="1" customWidth="1"/>
    <col min="2825" max="2825" width="8" style="1" bestFit="1" customWidth="1"/>
    <col min="2826" max="2828" width="10.09765625" style="1" customWidth="1"/>
    <col min="2829" max="2829" width="12.09765625" style="1" bestFit="1" customWidth="1"/>
    <col min="2830" max="2830" width="15" style="1" customWidth="1"/>
    <col min="2831" max="3074" width="13" style="1"/>
    <col min="3075" max="3075" width="5.59765625" style="1" customWidth="1"/>
    <col min="3076" max="3076" width="12.09765625" style="1" customWidth="1"/>
    <col min="3077" max="3077" width="24.09765625" style="1" customWidth="1"/>
    <col min="3078" max="3078" width="9.8984375" style="1" bestFit="1" customWidth="1"/>
    <col min="3079" max="3079" width="11.59765625" style="1" customWidth="1"/>
    <col min="3080" max="3080" width="10.5" style="1" bestFit="1" customWidth="1"/>
    <col min="3081" max="3081" width="8" style="1" bestFit="1" customWidth="1"/>
    <col min="3082" max="3084" width="10.09765625" style="1" customWidth="1"/>
    <col min="3085" max="3085" width="12.09765625" style="1" bestFit="1" customWidth="1"/>
    <col min="3086" max="3086" width="15" style="1" customWidth="1"/>
    <col min="3087" max="3330" width="13" style="1"/>
    <col min="3331" max="3331" width="5.59765625" style="1" customWidth="1"/>
    <col min="3332" max="3332" width="12.09765625" style="1" customWidth="1"/>
    <col min="3333" max="3333" width="24.09765625" style="1" customWidth="1"/>
    <col min="3334" max="3334" width="9.8984375" style="1" bestFit="1" customWidth="1"/>
    <col min="3335" max="3335" width="11.59765625" style="1" customWidth="1"/>
    <col min="3336" max="3336" width="10.5" style="1" bestFit="1" customWidth="1"/>
    <col min="3337" max="3337" width="8" style="1" bestFit="1" customWidth="1"/>
    <col min="3338" max="3340" width="10.09765625" style="1" customWidth="1"/>
    <col min="3341" max="3341" width="12.09765625" style="1" bestFit="1" customWidth="1"/>
    <col min="3342" max="3342" width="15" style="1" customWidth="1"/>
    <col min="3343" max="3586" width="13" style="1"/>
    <col min="3587" max="3587" width="5.59765625" style="1" customWidth="1"/>
    <col min="3588" max="3588" width="12.09765625" style="1" customWidth="1"/>
    <col min="3589" max="3589" width="24.09765625" style="1" customWidth="1"/>
    <col min="3590" max="3590" width="9.8984375" style="1" bestFit="1" customWidth="1"/>
    <col min="3591" max="3591" width="11.59765625" style="1" customWidth="1"/>
    <col min="3592" max="3592" width="10.5" style="1" bestFit="1" customWidth="1"/>
    <col min="3593" max="3593" width="8" style="1" bestFit="1" customWidth="1"/>
    <col min="3594" max="3596" width="10.09765625" style="1" customWidth="1"/>
    <col min="3597" max="3597" width="12.09765625" style="1" bestFit="1" customWidth="1"/>
    <col min="3598" max="3598" width="15" style="1" customWidth="1"/>
    <col min="3599" max="3842" width="13" style="1"/>
    <col min="3843" max="3843" width="5.59765625" style="1" customWidth="1"/>
    <col min="3844" max="3844" width="12.09765625" style="1" customWidth="1"/>
    <col min="3845" max="3845" width="24.09765625" style="1" customWidth="1"/>
    <col min="3846" max="3846" width="9.8984375" style="1" bestFit="1" customWidth="1"/>
    <col min="3847" max="3847" width="11.59765625" style="1" customWidth="1"/>
    <col min="3848" max="3848" width="10.5" style="1" bestFit="1" customWidth="1"/>
    <col min="3849" max="3849" width="8" style="1" bestFit="1" customWidth="1"/>
    <col min="3850" max="3852" width="10.09765625" style="1" customWidth="1"/>
    <col min="3853" max="3853" width="12.09765625" style="1" bestFit="1" customWidth="1"/>
    <col min="3854" max="3854" width="15" style="1" customWidth="1"/>
    <col min="3855" max="4098" width="13" style="1"/>
    <col min="4099" max="4099" width="5.59765625" style="1" customWidth="1"/>
    <col min="4100" max="4100" width="12.09765625" style="1" customWidth="1"/>
    <col min="4101" max="4101" width="24.09765625" style="1" customWidth="1"/>
    <col min="4102" max="4102" width="9.8984375" style="1" bestFit="1" customWidth="1"/>
    <col min="4103" max="4103" width="11.59765625" style="1" customWidth="1"/>
    <col min="4104" max="4104" width="10.5" style="1" bestFit="1" customWidth="1"/>
    <col min="4105" max="4105" width="8" style="1" bestFit="1" customWidth="1"/>
    <col min="4106" max="4108" width="10.09765625" style="1" customWidth="1"/>
    <col min="4109" max="4109" width="12.09765625" style="1" bestFit="1" customWidth="1"/>
    <col min="4110" max="4110" width="15" style="1" customWidth="1"/>
    <col min="4111" max="4354" width="13" style="1"/>
    <col min="4355" max="4355" width="5.59765625" style="1" customWidth="1"/>
    <col min="4356" max="4356" width="12.09765625" style="1" customWidth="1"/>
    <col min="4357" max="4357" width="24.09765625" style="1" customWidth="1"/>
    <col min="4358" max="4358" width="9.8984375" style="1" bestFit="1" customWidth="1"/>
    <col min="4359" max="4359" width="11.59765625" style="1" customWidth="1"/>
    <col min="4360" max="4360" width="10.5" style="1" bestFit="1" customWidth="1"/>
    <col min="4361" max="4361" width="8" style="1" bestFit="1" customWidth="1"/>
    <col min="4362" max="4364" width="10.09765625" style="1" customWidth="1"/>
    <col min="4365" max="4365" width="12.09765625" style="1" bestFit="1" customWidth="1"/>
    <col min="4366" max="4366" width="15" style="1" customWidth="1"/>
    <col min="4367" max="4610" width="13" style="1"/>
    <col min="4611" max="4611" width="5.59765625" style="1" customWidth="1"/>
    <col min="4612" max="4612" width="12.09765625" style="1" customWidth="1"/>
    <col min="4613" max="4613" width="24.09765625" style="1" customWidth="1"/>
    <col min="4614" max="4614" width="9.8984375" style="1" bestFit="1" customWidth="1"/>
    <col min="4615" max="4615" width="11.59765625" style="1" customWidth="1"/>
    <col min="4616" max="4616" width="10.5" style="1" bestFit="1" customWidth="1"/>
    <col min="4617" max="4617" width="8" style="1" bestFit="1" customWidth="1"/>
    <col min="4618" max="4620" width="10.09765625" style="1" customWidth="1"/>
    <col min="4621" max="4621" width="12.09765625" style="1" bestFit="1" customWidth="1"/>
    <col min="4622" max="4622" width="15" style="1" customWidth="1"/>
    <col min="4623" max="4866" width="13" style="1"/>
    <col min="4867" max="4867" width="5.59765625" style="1" customWidth="1"/>
    <col min="4868" max="4868" width="12.09765625" style="1" customWidth="1"/>
    <col min="4869" max="4869" width="24.09765625" style="1" customWidth="1"/>
    <col min="4870" max="4870" width="9.8984375" style="1" bestFit="1" customWidth="1"/>
    <col min="4871" max="4871" width="11.59765625" style="1" customWidth="1"/>
    <col min="4872" max="4872" width="10.5" style="1" bestFit="1" customWidth="1"/>
    <col min="4873" max="4873" width="8" style="1" bestFit="1" customWidth="1"/>
    <col min="4874" max="4876" width="10.09765625" style="1" customWidth="1"/>
    <col min="4877" max="4877" width="12.09765625" style="1" bestFit="1" customWidth="1"/>
    <col min="4878" max="4878" width="15" style="1" customWidth="1"/>
    <col min="4879" max="5122" width="13" style="1"/>
    <col min="5123" max="5123" width="5.59765625" style="1" customWidth="1"/>
    <col min="5124" max="5124" width="12.09765625" style="1" customWidth="1"/>
    <col min="5125" max="5125" width="24.09765625" style="1" customWidth="1"/>
    <col min="5126" max="5126" width="9.8984375" style="1" bestFit="1" customWidth="1"/>
    <col min="5127" max="5127" width="11.59765625" style="1" customWidth="1"/>
    <col min="5128" max="5128" width="10.5" style="1" bestFit="1" customWidth="1"/>
    <col min="5129" max="5129" width="8" style="1" bestFit="1" customWidth="1"/>
    <col min="5130" max="5132" width="10.09765625" style="1" customWidth="1"/>
    <col min="5133" max="5133" width="12.09765625" style="1" bestFit="1" customWidth="1"/>
    <col min="5134" max="5134" width="15" style="1" customWidth="1"/>
    <col min="5135" max="5378" width="13" style="1"/>
    <col min="5379" max="5379" width="5.59765625" style="1" customWidth="1"/>
    <col min="5380" max="5380" width="12.09765625" style="1" customWidth="1"/>
    <col min="5381" max="5381" width="24.09765625" style="1" customWidth="1"/>
    <col min="5382" max="5382" width="9.8984375" style="1" bestFit="1" customWidth="1"/>
    <col min="5383" max="5383" width="11.59765625" style="1" customWidth="1"/>
    <col min="5384" max="5384" width="10.5" style="1" bestFit="1" customWidth="1"/>
    <col min="5385" max="5385" width="8" style="1" bestFit="1" customWidth="1"/>
    <col min="5386" max="5388" width="10.09765625" style="1" customWidth="1"/>
    <col min="5389" max="5389" width="12.09765625" style="1" bestFit="1" customWidth="1"/>
    <col min="5390" max="5390" width="15" style="1" customWidth="1"/>
    <col min="5391" max="5634" width="13" style="1"/>
    <col min="5635" max="5635" width="5.59765625" style="1" customWidth="1"/>
    <col min="5636" max="5636" width="12.09765625" style="1" customWidth="1"/>
    <col min="5637" max="5637" width="24.09765625" style="1" customWidth="1"/>
    <col min="5638" max="5638" width="9.8984375" style="1" bestFit="1" customWidth="1"/>
    <col min="5639" max="5639" width="11.59765625" style="1" customWidth="1"/>
    <col min="5640" max="5640" width="10.5" style="1" bestFit="1" customWidth="1"/>
    <col min="5641" max="5641" width="8" style="1" bestFit="1" customWidth="1"/>
    <col min="5642" max="5644" width="10.09765625" style="1" customWidth="1"/>
    <col min="5645" max="5645" width="12.09765625" style="1" bestFit="1" customWidth="1"/>
    <col min="5646" max="5646" width="15" style="1" customWidth="1"/>
    <col min="5647" max="5890" width="13" style="1"/>
    <col min="5891" max="5891" width="5.59765625" style="1" customWidth="1"/>
    <col min="5892" max="5892" width="12.09765625" style="1" customWidth="1"/>
    <col min="5893" max="5893" width="24.09765625" style="1" customWidth="1"/>
    <col min="5894" max="5894" width="9.8984375" style="1" bestFit="1" customWidth="1"/>
    <col min="5895" max="5895" width="11.59765625" style="1" customWidth="1"/>
    <col min="5896" max="5896" width="10.5" style="1" bestFit="1" customWidth="1"/>
    <col min="5897" max="5897" width="8" style="1" bestFit="1" customWidth="1"/>
    <col min="5898" max="5900" width="10.09765625" style="1" customWidth="1"/>
    <col min="5901" max="5901" width="12.09765625" style="1" bestFit="1" customWidth="1"/>
    <col min="5902" max="5902" width="15" style="1" customWidth="1"/>
    <col min="5903" max="6146" width="13" style="1"/>
    <col min="6147" max="6147" width="5.59765625" style="1" customWidth="1"/>
    <col min="6148" max="6148" width="12.09765625" style="1" customWidth="1"/>
    <col min="6149" max="6149" width="24.09765625" style="1" customWidth="1"/>
    <col min="6150" max="6150" width="9.8984375" style="1" bestFit="1" customWidth="1"/>
    <col min="6151" max="6151" width="11.59765625" style="1" customWidth="1"/>
    <col min="6152" max="6152" width="10.5" style="1" bestFit="1" customWidth="1"/>
    <col min="6153" max="6153" width="8" style="1" bestFit="1" customWidth="1"/>
    <col min="6154" max="6156" width="10.09765625" style="1" customWidth="1"/>
    <col min="6157" max="6157" width="12.09765625" style="1" bestFit="1" customWidth="1"/>
    <col min="6158" max="6158" width="15" style="1" customWidth="1"/>
    <col min="6159" max="6402" width="13" style="1"/>
    <col min="6403" max="6403" width="5.59765625" style="1" customWidth="1"/>
    <col min="6404" max="6404" width="12.09765625" style="1" customWidth="1"/>
    <col min="6405" max="6405" width="24.09765625" style="1" customWidth="1"/>
    <col min="6406" max="6406" width="9.8984375" style="1" bestFit="1" customWidth="1"/>
    <col min="6407" max="6407" width="11.59765625" style="1" customWidth="1"/>
    <col min="6408" max="6408" width="10.5" style="1" bestFit="1" customWidth="1"/>
    <col min="6409" max="6409" width="8" style="1" bestFit="1" customWidth="1"/>
    <col min="6410" max="6412" width="10.09765625" style="1" customWidth="1"/>
    <col min="6413" max="6413" width="12.09765625" style="1" bestFit="1" customWidth="1"/>
    <col min="6414" max="6414" width="15" style="1" customWidth="1"/>
    <col min="6415" max="6658" width="13" style="1"/>
    <col min="6659" max="6659" width="5.59765625" style="1" customWidth="1"/>
    <col min="6660" max="6660" width="12.09765625" style="1" customWidth="1"/>
    <col min="6661" max="6661" width="24.09765625" style="1" customWidth="1"/>
    <col min="6662" max="6662" width="9.8984375" style="1" bestFit="1" customWidth="1"/>
    <col min="6663" max="6663" width="11.59765625" style="1" customWidth="1"/>
    <col min="6664" max="6664" width="10.5" style="1" bestFit="1" customWidth="1"/>
    <col min="6665" max="6665" width="8" style="1" bestFit="1" customWidth="1"/>
    <col min="6666" max="6668" width="10.09765625" style="1" customWidth="1"/>
    <col min="6669" max="6669" width="12.09765625" style="1" bestFit="1" customWidth="1"/>
    <col min="6670" max="6670" width="15" style="1" customWidth="1"/>
    <col min="6671" max="6914" width="13" style="1"/>
    <col min="6915" max="6915" width="5.59765625" style="1" customWidth="1"/>
    <col min="6916" max="6916" width="12.09765625" style="1" customWidth="1"/>
    <col min="6917" max="6917" width="24.09765625" style="1" customWidth="1"/>
    <col min="6918" max="6918" width="9.8984375" style="1" bestFit="1" customWidth="1"/>
    <col min="6919" max="6919" width="11.59765625" style="1" customWidth="1"/>
    <col min="6920" max="6920" width="10.5" style="1" bestFit="1" customWidth="1"/>
    <col min="6921" max="6921" width="8" style="1" bestFit="1" customWidth="1"/>
    <col min="6922" max="6924" width="10.09765625" style="1" customWidth="1"/>
    <col min="6925" max="6925" width="12.09765625" style="1" bestFit="1" customWidth="1"/>
    <col min="6926" max="6926" width="15" style="1" customWidth="1"/>
    <col min="6927" max="7170" width="13" style="1"/>
    <col min="7171" max="7171" width="5.59765625" style="1" customWidth="1"/>
    <col min="7172" max="7172" width="12.09765625" style="1" customWidth="1"/>
    <col min="7173" max="7173" width="24.09765625" style="1" customWidth="1"/>
    <col min="7174" max="7174" width="9.8984375" style="1" bestFit="1" customWidth="1"/>
    <col min="7175" max="7175" width="11.59765625" style="1" customWidth="1"/>
    <col min="7176" max="7176" width="10.5" style="1" bestFit="1" customWidth="1"/>
    <col min="7177" max="7177" width="8" style="1" bestFit="1" customWidth="1"/>
    <col min="7178" max="7180" width="10.09765625" style="1" customWidth="1"/>
    <col min="7181" max="7181" width="12.09765625" style="1" bestFit="1" customWidth="1"/>
    <col min="7182" max="7182" width="15" style="1" customWidth="1"/>
    <col min="7183" max="7426" width="13" style="1"/>
    <col min="7427" max="7427" width="5.59765625" style="1" customWidth="1"/>
    <col min="7428" max="7428" width="12.09765625" style="1" customWidth="1"/>
    <col min="7429" max="7429" width="24.09765625" style="1" customWidth="1"/>
    <col min="7430" max="7430" width="9.8984375" style="1" bestFit="1" customWidth="1"/>
    <col min="7431" max="7431" width="11.59765625" style="1" customWidth="1"/>
    <col min="7432" max="7432" width="10.5" style="1" bestFit="1" customWidth="1"/>
    <col min="7433" max="7433" width="8" style="1" bestFit="1" customWidth="1"/>
    <col min="7434" max="7436" width="10.09765625" style="1" customWidth="1"/>
    <col min="7437" max="7437" width="12.09765625" style="1" bestFit="1" customWidth="1"/>
    <col min="7438" max="7438" width="15" style="1" customWidth="1"/>
    <col min="7439" max="7682" width="13" style="1"/>
    <col min="7683" max="7683" width="5.59765625" style="1" customWidth="1"/>
    <col min="7684" max="7684" width="12.09765625" style="1" customWidth="1"/>
    <col min="7685" max="7685" width="24.09765625" style="1" customWidth="1"/>
    <col min="7686" max="7686" width="9.8984375" style="1" bestFit="1" customWidth="1"/>
    <col min="7687" max="7687" width="11.59765625" style="1" customWidth="1"/>
    <col min="7688" max="7688" width="10.5" style="1" bestFit="1" customWidth="1"/>
    <col min="7689" max="7689" width="8" style="1" bestFit="1" customWidth="1"/>
    <col min="7690" max="7692" width="10.09765625" style="1" customWidth="1"/>
    <col min="7693" max="7693" width="12.09765625" style="1" bestFit="1" customWidth="1"/>
    <col min="7694" max="7694" width="15" style="1" customWidth="1"/>
    <col min="7695" max="7938" width="13" style="1"/>
    <col min="7939" max="7939" width="5.59765625" style="1" customWidth="1"/>
    <col min="7940" max="7940" width="12.09765625" style="1" customWidth="1"/>
    <col min="7941" max="7941" width="24.09765625" style="1" customWidth="1"/>
    <col min="7942" max="7942" width="9.8984375" style="1" bestFit="1" customWidth="1"/>
    <col min="7943" max="7943" width="11.59765625" style="1" customWidth="1"/>
    <col min="7944" max="7944" width="10.5" style="1" bestFit="1" customWidth="1"/>
    <col min="7945" max="7945" width="8" style="1" bestFit="1" customWidth="1"/>
    <col min="7946" max="7948" width="10.09765625" style="1" customWidth="1"/>
    <col min="7949" max="7949" width="12.09765625" style="1" bestFit="1" customWidth="1"/>
    <col min="7950" max="7950" width="15" style="1" customWidth="1"/>
    <col min="7951" max="8194" width="13" style="1"/>
    <col min="8195" max="8195" width="5.59765625" style="1" customWidth="1"/>
    <col min="8196" max="8196" width="12.09765625" style="1" customWidth="1"/>
    <col min="8197" max="8197" width="24.09765625" style="1" customWidth="1"/>
    <col min="8198" max="8198" width="9.8984375" style="1" bestFit="1" customWidth="1"/>
    <col min="8199" max="8199" width="11.59765625" style="1" customWidth="1"/>
    <col min="8200" max="8200" width="10.5" style="1" bestFit="1" customWidth="1"/>
    <col min="8201" max="8201" width="8" style="1" bestFit="1" customWidth="1"/>
    <col min="8202" max="8204" width="10.09765625" style="1" customWidth="1"/>
    <col min="8205" max="8205" width="12.09765625" style="1" bestFit="1" customWidth="1"/>
    <col min="8206" max="8206" width="15" style="1" customWidth="1"/>
    <col min="8207" max="8450" width="13" style="1"/>
    <col min="8451" max="8451" width="5.59765625" style="1" customWidth="1"/>
    <col min="8452" max="8452" width="12.09765625" style="1" customWidth="1"/>
    <col min="8453" max="8453" width="24.09765625" style="1" customWidth="1"/>
    <col min="8454" max="8454" width="9.8984375" style="1" bestFit="1" customWidth="1"/>
    <col min="8455" max="8455" width="11.59765625" style="1" customWidth="1"/>
    <col min="8456" max="8456" width="10.5" style="1" bestFit="1" customWidth="1"/>
    <col min="8457" max="8457" width="8" style="1" bestFit="1" customWidth="1"/>
    <col min="8458" max="8460" width="10.09765625" style="1" customWidth="1"/>
    <col min="8461" max="8461" width="12.09765625" style="1" bestFit="1" customWidth="1"/>
    <col min="8462" max="8462" width="15" style="1" customWidth="1"/>
    <col min="8463" max="8706" width="13" style="1"/>
    <col min="8707" max="8707" width="5.59765625" style="1" customWidth="1"/>
    <col min="8708" max="8708" width="12.09765625" style="1" customWidth="1"/>
    <col min="8709" max="8709" width="24.09765625" style="1" customWidth="1"/>
    <col min="8710" max="8710" width="9.8984375" style="1" bestFit="1" customWidth="1"/>
    <col min="8711" max="8711" width="11.59765625" style="1" customWidth="1"/>
    <col min="8712" max="8712" width="10.5" style="1" bestFit="1" customWidth="1"/>
    <col min="8713" max="8713" width="8" style="1" bestFit="1" customWidth="1"/>
    <col min="8714" max="8716" width="10.09765625" style="1" customWidth="1"/>
    <col min="8717" max="8717" width="12.09765625" style="1" bestFit="1" customWidth="1"/>
    <col min="8718" max="8718" width="15" style="1" customWidth="1"/>
    <col min="8719" max="8962" width="13" style="1"/>
    <col min="8963" max="8963" width="5.59765625" style="1" customWidth="1"/>
    <col min="8964" max="8964" width="12.09765625" style="1" customWidth="1"/>
    <col min="8965" max="8965" width="24.09765625" style="1" customWidth="1"/>
    <col min="8966" max="8966" width="9.8984375" style="1" bestFit="1" customWidth="1"/>
    <col min="8967" max="8967" width="11.59765625" style="1" customWidth="1"/>
    <col min="8968" max="8968" width="10.5" style="1" bestFit="1" customWidth="1"/>
    <col min="8969" max="8969" width="8" style="1" bestFit="1" customWidth="1"/>
    <col min="8970" max="8972" width="10.09765625" style="1" customWidth="1"/>
    <col min="8973" max="8973" width="12.09765625" style="1" bestFit="1" customWidth="1"/>
    <col min="8974" max="8974" width="15" style="1" customWidth="1"/>
    <col min="8975" max="9218" width="13" style="1"/>
    <col min="9219" max="9219" width="5.59765625" style="1" customWidth="1"/>
    <col min="9220" max="9220" width="12.09765625" style="1" customWidth="1"/>
    <col min="9221" max="9221" width="24.09765625" style="1" customWidth="1"/>
    <col min="9222" max="9222" width="9.8984375" style="1" bestFit="1" customWidth="1"/>
    <col min="9223" max="9223" width="11.59765625" style="1" customWidth="1"/>
    <col min="9224" max="9224" width="10.5" style="1" bestFit="1" customWidth="1"/>
    <col min="9225" max="9225" width="8" style="1" bestFit="1" customWidth="1"/>
    <col min="9226" max="9228" width="10.09765625" style="1" customWidth="1"/>
    <col min="9229" max="9229" width="12.09765625" style="1" bestFit="1" customWidth="1"/>
    <col min="9230" max="9230" width="15" style="1" customWidth="1"/>
    <col min="9231" max="9474" width="13" style="1"/>
    <col min="9475" max="9475" width="5.59765625" style="1" customWidth="1"/>
    <col min="9476" max="9476" width="12.09765625" style="1" customWidth="1"/>
    <col min="9477" max="9477" width="24.09765625" style="1" customWidth="1"/>
    <col min="9478" max="9478" width="9.8984375" style="1" bestFit="1" customWidth="1"/>
    <col min="9479" max="9479" width="11.59765625" style="1" customWidth="1"/>
    <col min="9480" max="9480" width="10.5" style="1" bestFit="1" customWidth="1"/>
    <col min="9481" max="9481" width="8" style="1" bestFit="1" customWidth="1"/>
    <col min="9482" max="9484" width="10.09765625" style="1" customWidth="1"/>
    <col min="9485" max="9485" width="12.09765625" style="1" bestFit="1" customWidth="1"/>
    <col min="9486" max="9486" width="15" style="1" customWidth="1"/>
    <col min="9487" max="9730" width="13" style="1"/>
    <col min="9731" max="9731" width="5.59765625" style="1" customWidth="1"/>
    <col min="9732" max="9732" width="12.09765625" style="1" customWidth="1"/>
    <col min="9733" max="9733" width="24.09765625" style="1" customWidth="1"/>
    <col min="9734" max="9734" width="9.8984375" style="1" bestFit="1" customWidth="1"/>
    <col min="9735" max="9735" width="11.59765625" style="1" customWidth="1"/>
    <col min="9736" max="9736" width="10.5" style="1" bestFit="1" customWidth="1"/>
    <col min="9737" max="9737" width="8" style="1" bestFit="1" customWidth="1"/>
    <col min="9738" max="9740" width="10.09765625" style="1" customWidth="1"/>
    <col min="9741" max="9741" width="12.09765625" style="1" bestFit="1" customWidth="1"/>
    <col min="9742" max="9742" width="15" style="1" customWidth="1"/>
    <col min="9743" max="9986" width="13" style="1"/>
    <col min="9987" max="9987" width="5.59765625" style="1" customWidth="1"/>
    <col min="9988" max="9988" width="12.09765625" style="1" customWidth="1"/>
    <col min="9989" max="9989" width="24.09765625" style="1" customWidth="1"/>
    <col min="9990" max="9990" width="9.8984375" style="1" bestFit="1" customWidth="1"/>
    <col min="9991" max="9991" width="11.59765625" style="1" customWidth="1"/>
    <col min="9992" max="9992" width="10.5" style="1" bestFit="1" customWidth="1"/>
    <col min="9993" max="9993" width="8" style="1" bestFit="1" customWidth="1"/>
    <col min="9994" max="9996" width="10.09765625" style="1" customWidth="1"/>
    <col min="9997" max="9997" width="12.09765625" style="1" bestFit="1" customWidth="1"/>
    <col min="9998" max="9998" width="15" style="1" customWidth="1"/>
    <col min="9999" max="10242" width="13" style="1"/>
    <col min="10243" max="10243" width="5.59765625" style="1" customWidth="1"/>
    <col min="10244" max="10244" width="12.09765625" style="1" customWidth="1"/>
    <col min="10245" max="10245" width="24.09765625" style="1" customWidth="1"/>
    <col min="10246" max="10246" width="9.8984375" style="1" bestFit="1" customWidth="1"/>
    <col min="10247" max="10247" width="11.59765625" style="1" customWidth="1"/>
    <col min="10248" max="10248" width="10.5" style="1" bestFit="1" customWidth="1"/>
    <col min="10249" max="10249" width="8" style="1" bestFit="1" customWidth="1"/>
    <col min="10250" max="10252" width="10.09765625" style="1" customWidth="1"/>
    <col min="10253" max="10253" width="12.09765625" style="1" bestFit="1" customWidth="1"/>
    <col min="10254" max="10254" width="15" style="1" customWidth="1"/>
    <col min="10255" max="10498" width="13" style="1"/>
    <col min="10499" max="10499" width="5.59765625" style="1" customWidth="1"/>
    <col min="10500" max="10500" width="12.09765625" style="1" customWidth="1"/>
    <col min="10501" max="10501" width="24.09765625" style="1" customWidth="1"/>
    <col min="10502" max="10502" width="9.8984375" style="1" bestFit="1" customWidth="1"/>
    <col min="10503" max="10503" width="11.59765625" style="1" customWidth="1"/>
    <col min="10504" max="10504" width="10.5" style="1" bestFit="1" customWidth="1"/>
    <col min="10505" max="10505" width="8" style="1" bestFit="1" customWidth="1"/>
    <col min="10506" max="10508" width="10.09765625" style="1" customWidth="1"/>
    <col min="10509" max="10509" width="12.09765625" style="1" bestFit="1" customWidth="1"/>
    <col min="10510" max="10510" width="15" style="1" customWidth="1"/>
    <col min="10511" max="10754" width="13" style="1"/>
    <col min="10755" max="10755" width="5.59765625" style="1" customWidth="1"/>
    <col min="10756" max="10756" width="12.09765625" style="1" customWidth="1"/>
    <col min="10757" max="10757" width="24.09765625" style="1" customWidth="1"/>
    <col min="10758" max="10758" width="9.8984375" style="1" bestFit="1" customWidth="1"/>
    <col min="10759" max="10759" width="11.59765625" style="1" customWidth="1"/>
    <col min="10760" max="10760" width="10.5" style="1" bestFit="1" customWidth="1"/>
    <col min="10761" max="10761" width="8" style="1" bestFit="1" customWidth="1"/>
    <col min="10762" max="10764" width="10.09765625" style="1" customWidth="1"/>
    <col min="10765" max="10765" width="12.09765625" style="1" bestFit="1" customWidth="1"/>
    <col min="10766" max="10766" width="15" style="1" customWidth="1"/>
    <col min="10767" max="11010" width="13" style="1"/>
    <col min="11011" max="11011" width="5.59765625" style="1" customWidth="1"/>
    <col min="11012" max="11012" width="12.09765625" style="1" customWidth="1"/>
    <col min="11013" max="11013" width="24.09765625" style="1" customWidth="1"/>
    <col min="11014" max="11014" width="9.8984375" style="1" bestFit="1" customWidth="1"/>
    <col min="11015" max="11015" width="11.59765625" style="1" customWidth="1"/>
    <col min="11016" max="11016" width="10.5" style="1" bestFit="1" customWidth="1"/>
    <col min="11017" max="11017" width="8" style="1" bestFit="1" customWidth="1"/>
    <col min="11018" max="11020" width="10.09765625" style="1" customWidth="1"/>
    <col min="11021" max="11021" width="12.09765625" style="1" bestFit="1" customWidth="1"/>
    <col min="11022" max="11022" width="15" style="1" customWidth="1"/>
    <col min="11023" max="11266" width="13" style="1"/>
    <col min="11267" max="11267" width="5.59765625" style="1" customWidth="1"/>
    <col min="11268" max="11268" width="12.09765625" style="1" customWidth="1"/>
    <col min="11269" max="11269" width="24.09765625" style="1" customWidth="1"/>
    <col min="11270" max="11270" width="9.8984375" style="1" bestFit="1" customWidth="1"/>
    <col min="11271" max="11271" width="11.59765625" style="1" customWidth="1"/>
    <col min="11272" max="11272" width="10.5" style="1" bestFit="1" customWidth="1"/>
    <col min="11273" max="11273" width="8" style="1" bestFit="1" customWidth="1"/>
    <col min="11274" max="11276" width="10.09765625" style="1" customWidth="1"/>
    <col min="11277" max="11277" width="12.09765625" style="1" bestFit="1" customWidth="1"/>
    <col min="11278" max="11278" width="15" style="1" customWidth="1"/>
    <col min="11279" max="11522" width="13" style="1"/>
    <col min="11523" max="11523" width="5.59765625" style="1" customWidth="1"/>
    <col min="11524" max="11524" width="12.09765625" style="1" customWidth="1"/>
    <col min="11525" max="11525" width="24.09765625" style="1" customWidth="1"/>
    <col min="11526" max="11526" width="9.8984375" style="1" bestFit="1" customWidth="1"/>
    <col min="11527" max="11527" width="11.59765625" style="1" customWidth="1"/>
    <col min="11528" max="11528" width="10.5" style="1" bestFit="1" customWidth="1"/>
    <col min="11529" max="11529" width="8" style="1" bestFit="1" customWidth="1"/>
    <col min="11530" max="11532" width="10.09765625" style="1" customWidth="1"/>
    <col min="11533" max="11533" width="12.09765625" style="1" bestFit="1" customWidth="1"/>
    <col min="11534" max="11534" width="15" style="1" customWidth="1"/>
    <col min="11535" max="11778" width="13" style="1"/>
    <col min="11779" max="11779" width="5.59765625" style="1" customWidth="1"/>
    <col min="11780" max="11780" width="12.09765625" style="1" customWidth="1"/>
    <col min="11781" max="11781" width="24.09765625" style="1" customWidth="1"/>
    <col min="11782" max="11782" width="9.8984375" style="1" bestFit="1" customWidth="1"/>
    <col min="11783" max="11783" width="11.59765625" style="1" customWidth="1"/>
    <col min="11784" max="11784" width="10.5" style="1" bestFit="1" customWidth="1"/>
    <col min="11785" max="11785" width="8" style="1" bestFit="1" customWidth="1"/>
    <col min="11786" max="11788" width="10.09765625" style="1" customWidth="1"/>
    <col min="11789" max="11789" width="12.09765625" style="1" bestFit="1" customWidth="1"/>
    <col min="11790" max="11790" width="15" style="1" customWidth="1"/>
    <col min="11791" max="12034" width="13" style="1"/>
    <col min="12035" max="12035" width="5.59765625" style="1" customWidth="1"/>
    <col min="12036" max="12036" width="12.09765625" style="1" customWidth="1"/>
    <col min="12037" max="12037" width="24.09765625" style="1" customWidth="1"/>
    <col min="12038" max="12038" width="9.8984375" style="1" bestFit="1" customWidth="1"/>
    <col min="12039" max="12039" width="11.59765625" style="1" customWidth="1"/>
    <col min="12040" max="12040" width="10.5" style="1" bestFit="1" customWidth="1"/>
    <col min="12041" max="12041" width="8" style="1" bestFit="1" customWidth="1"/>
    <col min="12042" max="12044" width="10.09765625" style="1" customWidth="1"/>
    <col min="12045" max="12045" width="12.09765625" style="1" bestFit="1" customWidth="1"/>
    <col min="12046" max="12046" width="15" style="1" customWidth="1"/>
    <col min="12047" max="12290" width="13" style="1"/>
    <col min="12291" max="12291" width="5.59765625" style="1" customWidth="1"/>
    <col min="12292" max="12292" width="12.09765625" style="1" customWidth="1"/>
    <col min="12293" max="12293" width="24.09765625" style="1" customWidth="1"/>
    <col min="12294" max="12294" width="9.8984375" style="1" bestFit="1" customWidth="1"/>
    <col min="12295" max="12295" width="11.59765625" style="1" customWidth="1"/>
    <col min="12296" max="12296" width="10.5" style="1" bestFit="1" customWidth="1"/>
    <col min="12297" max="12297" width="8" style="1" bestFit="1" customWidth="1"/>
    <col min="12298" max="12300" width="10.09765625" style="1" customWidth="1"/>
    <col min="12301" max="12301" width="12.09765625" style="1" bestFit="1" customWidth="1"/>
    <col min="12302" max="12302" width="15" style="1" customWidth="1"/>
    <col min="12303" max="12546" width="13" style="1"/>
    <col min="12547" max="12547" width="5.59765625" style="1" customWidth="1"/>
    <col min="12548" max="12548" width="12.09765625" style="1" customWidth="1"/>
    <col min="12549" max="12549" width="24.09765625" style="1" customWidth="1"/>
    <col min="12550" max="12550" width="9.8984375" style="1" bestFit="1" customWidth="1"/>
    <col min="12551" max="12551" width="11.59765625" style="1" customWidth="1"/>
    <col min="12552" max="12552" width="10.5" style="1" bestFit="1" customWidth="1"/>
    <col min="12553" max="12553" width="8" style="1" bestFit="1" customWidth="1"/>
    <col min="12554" max="12556" width="10.09765625" style="1" customWidth="1"/>
    <col min="12557" max="12557" width="12.09765625" style="1" bestFit="1" customWidth="1"/>
    <col min="12558" max="12558" width="15" style="1" customWidth="1"/>
    <col min="12559" max="12802" width="13" style="1"/>
    <col min="12803" max="12803" width="5.59765625" style="1" customWidth="1"/>
    <col min="12804" max="12804" width="12.09765625" style="1" customWidth="1"/>
    <col min="12805" max="12805" width="24.09765625" style="1" customWidth="1"/>
    <col min="12806" max="12806" width="9.8984375" style="1" bestFit="1" customWidth="1"/>
    <col min="12807" max="12807" width="11.59765625" style="1" customWidth="1"/>
    <col min="12808" max="12808" width="10.5" style="1" bestFit="1" customWidth="1"/>
    <col min="12809" max="12809" width="8" style="1" bestFit="1" customWidth="1"/>
    <col min="12810" max="12812" width="10.09765625" style="1" customWidth="1"/>
    <col min="12813" max="12813" width="12.09765625" style="1" bestFit="1" customWidth="1"/>
    <col min="12814" max="12814" width="15" style="1" customWidth="1"/>
    <col min="12815" max="13058" width="13" style="1"/>
    <col min="13059" max="13059" width="5.59765625" style="1" customWidth="1"/>
    <col min="13060" max="13060" width="12.09765625" style="1" customWidth="1"/>
    <col min="13061" max="13061" width="24.09765625" style="1" customWidth="1"/>
    <col min="13062" max="13062" width="9.8984375" style="1" bestFit="1" customWidth="1"/>
    <col min="13063" max="13063" width="11.59765625" style="1" customWidth="1"/>
    <col min="13064" max="13064" width="10.5" style="1" bestFit="1" customWidth="1"/>
    <col min="13065" max="13065" width="8" style="1" bestFit="1" customWidth="1"/>
    <col min="13066" max="13068" width="10.09765625" style="1" customWidth="1"/>
    <col min="13069" max="13069" width="12.09765625" style="1" bestFit="1" customWidth="1"/>
    <col min="13070" max="13070" width="15" style="1" customWidth="1"/>
    <col min="13071" max="13314" width="13" style="1"/>
    <col min="13315" max="13315" width="5.59765625" style="1" customWidth="1"/>
    <col min="13316" max="13316" width="12.09765625" style="1" customWidth="1"/>
    <col min="13317" max="13317" width="24.09765625" style="1" customWidth="1"/>
    <col min="13318" max="13318" width="9.8984375" style="1" bestFit="1" customWidth="1"/>
    <col min="13319" max="13319" width="11.59765625" style="1" customWidth="1"/>
    <col min="13320" max="13320" width="10.5" style="1" bestFit="1" customWidth="1"/>
    <col min="13321" max="13321" width="8" style="1" bestFit="1" customWidth="1"/>
    <col min="13322" max="13324" width="10.09765625" style="1" customWidth="1"/>
    <col min="13325" max="13325" width="12.09765625" style="1" bestFit="1" customWidth="1"/>
    <col min="13326" max="13326" width="15" style="1" customWidth="1"/>
    <col min="13327" max="13570" width="13" style="1"/>
    <col min="13571" max="13571" width="5.59765625" style="1" customWidth="1"/>
    <col min="13572" max="13572" width="12.09765625" style="1" customWidth="1"/>
    <col min="13573" max="13573" width="24.09765625" style="1" customWidth="1"/>
    <col min="13574" max="13574" width="9.8984375" style="1" bestFit="1" customWidth="1"/>
    <col min="13575" max="13575" width="11.59765625" style="1" customWidth="1"/>
    <col min="13576" max="13576" width="10.5" style="1" bestFit="1" customWidth="1"/>
    <col min="13577" max="13577" width="8" style="1" bestFit="1" customWidth="1"/>
    <col min="13578" max="13580" width="10.09765625" style="1" customWidth="1"/>
    <col min="13581" max="13581" width="12.09765625" style="1" bestFit="1" customWidth="1"/>
    <col min="13582" max="13582" width="15" style="1" customWidth="1"/>
    <col min="13583" max="13826" width="13" style="1"/>
    <col min="13827" max="13827" width="5.59765625" style="1" customWidth="1"/>
    <col min="13828" max="13828" width="12.09765625" style="1" customWidth="1"/>
    <col min="13829" max="13829" width="24.09765625" style="1" customWidth="1"/>
    <col min="13830" max="13830" width="9.8984375" style="1" bestFit="1" customWidth="1"/>
    <col min="13831" max="13831" width="11.59765625" style="1" customWidth="1"/>
    <col min="13832" max="13832" width="10.5" style="1" bestFit="1" customWidth="1"/>
    <col min="13833" max="13833" width="8" style="1" bestFit="1" customWidth="1"/>
    <col min="13834" max="13836" width="10.09765625" style="1" customWidth="1"/>
    <col min="13837" max="13837" width="12.09765625" style="1" bestFit="1" customWidth="1"/>
    <col min="13838" max="13838" width="15" style="1" customWidth="1"/>
    <col min="13839" max="14082" width="13" style="1"/>
    <col min="14083" max="14083" width="5.59765625" style="1" customWidth="1"/>
    <col min="14084" max="14084" width="12.09765625" style="1" customWidth="1"/>
    <col min="14085" max="14085" width="24.09765625" style="1" customWidth="1"/>
    <col min="14086" max="14086" width="9.8984375" style="1" bestFit="1" customWidth="1"/>
    <col min="14087" max="14087" width="11.59765625" style="1" customWidth="1"/>
    <col min="14088" max="14088" width="10.5" style="1" bestFit="1" customWidth="1"/>
    <col min="14089" max="14089" width="8" style="1" bestFit="1" customWidth="1"/>
    <col min="14090" max="14092" width="10.09765625" style="1" customWidth="1"/>
    <col min="14093" max="14093" width="12.09765625" style="1" bestFit="1" customWidth="1"/>
    <col min="14094" max="14094" width="15" style="1" customWidth="1"/>
    <col min="14095" max="14338" width="13" style="1"/>
    <col min="14339" max="14339" width="5.59765625" style="1" customWidth="1"/>
    <col min="14340" max="14340" width="12.09765625" style="1" customWidth="1"/>
    <col min="14341" max="14341" width="24.09765625" style="1" customWidth="1"/>
    <col min="14342" max="14342" width="9.8984375" style="1" bestFit="1" customWidth="1"/>
    <col min="14343" max="14343" width="11.59765625" style="1" customWidth="1"/>
    <col min="14344" max="14344" width="10.5" style="1" bestFit="1" customWidth="1"/>
    <col min="14345" max="14345" width="8" style="1" bestFit="1" customWidth="1"/>
    <col min="14346" max="14348" width="10.09765625" style="1" customWidth="1"/>
    <col min="14349" max="14349" width="12.09765625" style="1" bestFit="1" customWidth="1"/>
    <col min="14350" max="14350" width="15" style="1" customWidth="1"/>
    <col min="14351" max="14594" width="13" style="1"/>
    <col min="14595" max="14595" width="5.59765625" style="1" customWidth="1"/>
    <col min="14596" max="14596" width="12.09765625" style="1" customWidth="1"/>
    <col min="14597" max="14597" width="24.09765625" style="1" customWidth="1"/>
    <col min="14598" max="14598" width="9.8984375" style="1" bestFit="1" customWidth="1"/>
    <col min="14599" max="14599" width="11.59765625" style="1" customWidth="1"/>
    <col min="14600" max="14600" width="10.5" style="1" bestFit="1" customWidth="1"/>
    <col min="14601" max="14601" width="8" style="1" bestFit="1" customWidth="1"/>
    <col min="14602" max="14604" width="10.09765625" style="1" customWidth="1"/>
    <col min="14605" max="14605" width="12.09765625" style="1" bestFit="1" customWidth="1"/>
    <col min="14606" max="14606" width="15" style="1" customWidth="1"/>
    <col min="14607" max="14850" width="13" style="1"/>
    <col min="14851" max="14851" width="5.59765625" style="1" customWidth="1"/>
    <col min="14852" max="14852" width="12.09765625" style="1" customWidth="1"/>
    <col min="14853" max="14853" width="24.09765625" style="1" customWidth="1"/>
    <col min="14854" max="14854" width="9.8984375" style="1" bestFit="1" customWidth="1"/>
    <col min="14855" max="14855" width="11.59765625" style="1" customWidth="1"/>
    <col min="14856" max="14856" width="10.5" style="1" bestFit="1" customWidth="1"/>
    <col min="14857" max="14857" width="8" style="1" bestFit="1" customWidth="1"/>
    <col min="14858" max="14860" width="10.09765625" style="1" customWidth="1"/>
    <col min="14861" max="14861" width="12.09765625" style="1" bestFit="1" customWidth="1"/>
    <col min="14862" max="14862" width="15" style="1" customWidth="1"/>
    <col min="14863" max="15106" width="13" style="1"/>
    <col min="15107" max="15107" width="5.59765625" style="1" customWidth="1"/>
    <col min="15108" max="15108" width="12.09765625" style="1" customWidth="1"/>
    <col min="15109" max="15109" width="24.09765625" style="1" customWidth="1"/>
    <col min="15110" max="15110" width="9.8984375" style="1" bestFit="1" customWidth="1"/>
    <col min="15111" max="15111" width="11.59765625" style="1" customWidth="1"/>
    <col min="15112" max="15112" width="10.5" style="1" bestFit="1" customWidth="1"/>
    <col min="15113" max="15113" width="8" style="1" bestFit="1" customWidth="1"/>
    <col min="15114" max="15116" width="10.09765625" style="1" customWidth="1"/>
    <col min="15117" max="15117" width="12.09765625" style="1" bestFit="1" customWidth="1"/>
    <col min="15118" max="15118" width="15" style="1" customWidth="1"/>
    <col min="15119" max="15362" width="13" style="1"/>
    <col min="15363" max="15363" width="5.59765625" style="1" customWidth="1"/>
    <col min="15364" max="15364" width="12.09765625" style="1" customWidth="1"/>
    <col min="15365" max="15365" width="24.09765625" style="1" customWidth="1"/>
    <col min="15366" max="15366" width="9.8984375" style="1" bestFit="1" customWidth="1"/>
    <col min="15367" max="15367" width="11.59765625" style="1" customWidth="1"/>
    <col min="15368" max="15368" width="10.5" style="1" bestFit="1" customWidth="1"/>
    <col min="15369" max="15369" width="8" style="1" bestFit="1" customWidth="1"/>
    <col min="15370" max="15372" width="10.09765625" style="1" customWidth="1"/>
    <col min="15373" max="15373" width="12.09765625" style="1" bestFit="1" customWidth="1"/>
    <col min="15374" max="15374" width="15" style="1" customWidth="1"/>
    <col min="15375" max="15618" width="13" style="1"/>
    <col min="15619" max="15619" width="5.59765625" style="1" customWidth="1"/>
    <col min="15620" max="15620" width="12.09765625" style="1" customWidth="1"/>
    <col min="15621" max="15621" width="24.09765625" style="1" customWidth="1"/>
    <col min="15622" max="15622" width="9.8984375" style="1" bestFit="1" customWidth="1"/>
    <col min="15623" max="15623" width="11.59765625" style="1" customWidth="1"/>
    <col min="15624" max="15624" width="10.5" style="1" bestFit="1" customWidth="1"/>
    <col min="15625" max="15625" width="8" style="1" bestFit="1" customWidth="1"/>
    <col min="15626" max="15628" width="10.09765625" style="1" customWidth="1"/>
    <col min="15629" max="15629" width="12.09765625" style="1" bestFit="1" customWidth="1"/>
    <col min="15630" max="15630" width="15" style="1" customWidth="1"/>
    <col min="15631" max="15874" width="13" style="1"/>
    <col min="15875" max="15875" width="5.59765625" style="1" customWidth="1"/>
    <col min="15876" max="15876" width="12.09765625" style="1" customWidth="1"/>
    <col min="15877" max="15877" width="24.09765625" style="1" customWidth="1"/>
    <col min="15878" max="15878" width="9.8984375" style="1" bestFit="1" customWidth="1"/>
    <col min="15879" max="15879" width="11.59765625" style="1" customWidth="1"/>
    <col min="15880" max="15880" width="10.5" style="1" bestFit="1" customWidth="1"/>
    <col min="15881" max="15881" width="8" style="1" bestFit="1" customWidth="1"/>
    <col min="15882" max="15884" width="10.09765625" style="1" customWidth="1"/>
    <col min="15885" max="15885" width="12.09765625" style="1" bestFit="1" customWidth="1"/>
    <col min="15886" max="15886" width="15" style="1" customWidth="1"/>
    <col min="15887" max="16130" width="13" style="1"/>
    <col min="16131" max="16131" width="5.59765625" style="1" customWidth="1"/>
    <col min="16132" max="16132" width="12.09765625" style="1" customWidth="1"/>
    <col min="16133" max="16133" width="24.09765625" style="1" customWidth="1"/>
    <col min="16134" max="16134" width="9.8984375" style="1" bestFit="1" customWidth="1"/>
    <col min="16135" max="16135" width="11.59765625" style="1" customWidth="1"/>
    <col min="16136" max="16136" width="10.5" style="1" bestFit="1" customWidth="1"/>
    <col min="16137" max="16137" width="8" style="1" bestFit="1" customWidth="1"/>
    <col min="16138" max="16140" width="10.09765625" style="1" customWidth="1"/>
    <col min="16141" max="16141" width="12.09765625" style="1" bestFit="1" customWidth="1"/>
    <col min="16142" max="16142" width="15" style="1" customWidth="1"/>
    <col min="16143" max="16384" width="13" style="1"/>
  </cols>
  <sheetData>
    <row r="1" spans="1:14" s="95" customFormat="1" ht="19.8" customHeight="1">
      <c r="A1" s="213" t="s">
        <v>161</v>
      </c>
      <c r="B1" s="213"/>
      <c r="C1" s="213"/>
      <c r="D1" s="213"/>
      <c r="E1" s="213"/>
      <c r="F1" s="213"/>
      <c r="G1" s="213"/>
      <c r="H1" s="213"/>
      <c r="I1" s="213"/>
      <c r="J1" s="213"/>
      <c r="K1" s="213"/>
      <c r="L1" s="213"/>
      <c r="M1" s="213"/>
      <c r="N1" s="213"/>
    </row>
    <row r="2" spans="1:14" s="95" customFormat="1" ht="19.8" customHeight="1">
      <c r="A2" s="213" t="s">
        <v>162</v>
      </c>
      <c r="B2" s="213"/>
      <c r="C2" s="213"/>
      <c r="D2" s="213"/>
      <c r="E2" s="213"/>
      <c r="F2" s="213"/>
      <c r="G2" s="213"/>
      <c r="H2" s="213"/>
      <c r="I2" s="213"/>
      <c r="J2" s="213"/>
      <c r="K2" s="213"/>
      <c r="L2" s="213"/>
      <c r="M2" s="213"/>
      <c r="N2" s="213"/>
    </row>
    <row r="3" spans="1:14" s="95" customFormat="1" ht="13.8" customHeight="1">
      <c r="A3" s="230" t="s">
        <v>187</v>
      </c>
      <c r="B3" s="230"/>
      <c r="C3" s="147" t="str">
        <f>'0 Project overview'!B7</f>
        <v>（選択してください/Please select your project number.）</v>
      </c>
      <c r="D3" s="48"/>
      <c r="E3" s="48"/>
      <c r="F3" s="48"/>
      <c r="G3" s="48"/>
      <c r="H3" s="48"/>
      <c r="I3" s="48"/>
      <c r="J3" s="48"/>
      <c r="K3" s="48"/>
      <c r="L3" s="48"/>
      <c r="M3" s="48"/>
      <c r="N3" s="48"/>
    </row>
    <row r="4" spans="1:14" s="95" customFormat="1">
      <c r="A4" s="230" t="s">
        <v>190</v>
      </c>
      <c r="B4" s="230"/>
      <c r="C4" s="212" t="str">
        <f>IF('0 Project overview'!B9="（以下に記載してください）",TEXT('0 Project overview'!#REF!, "#"),TEXT('0 Project overview'!$B$9, "#"))</f>
        <v>課題番号を選択すると自動で表示されます/This field will be automatically filled out once you select your project number above section.</v>
      </c>
      <c r="D4" s="212"/>
      <c r="E4" s="212"/>
      <c r="F4" s="212"/>
      <c r="G4" s="212"/>
      <c r="H4" s="212"/>
      <c r="I4" s="212"/>
      <c r="J4" s="212"/>
      <c r="K4" s="212"/>
      <c r="L4" s="212"/>
      <c r="M4" s="212"/>
      <c r="N4" s="212"/>
    </row>
    <row r="5" spans="1:14" s="95" customFormat="1">
      <c r="C5" s="212" t="str">
        <f>TEXT('0 Project overview'!$B$11, "#")</f>
        <v>課題番号を選択すると自動で表示されます/This field will be automatically filled out once you select your project number above section.</v>
      </c>
      <c r="D5" s="212"/>
      <c r="E5" s="212"/>
      <c r="F5" s="212"/>
      <c r="G5" s="212"/>
      <c r="H5" s="212"/>
      <c r="I5" s="212"/>
      <c r="J5" s="212"/>
      <c r="K5" s="212"/>
      <c r="L5" s="212"/>
      <c r="M5" s="212"/>
      <c r="N5" s="212"/>
    </row>
    <row r="6" spans="1:14" s="95" customFormat="1">
      <c r="A6" s="231" t="s">
        <v>189</v>
      </c>
      <c r="B6" s="231"/>
      <c r="C6" s="219" t="str">
        <f>TEXT('0 Project overview'!$B$12, "0")</f>
        <v>課題番号を選択すると自動で表示されます/This field will be automatically filled out once you select your project number above section.</v>
      </c>
      <c r="D6" s="219"/>
      <c r="E6" s="219"/>
      <c r="F6" s="219"/>
      <c r="G6" s="219"/>
      <c r="H6" s="219"/>
      <c r="I6" s="219"/>
      <c r="J6" s="219"/>
      <c r="K6" s="219"/>
      <c r="L6" s="219"/>
      <c r="M6" s="219"/>
      <c r="N6" s="219"/>
    </row>
    <row r="7" spans="1:14" s="95" customFormat="1" ht="8.4" customHeight="1">
      <c r="E7" s="130"/>
      <c r="F7" s="131"/>
    </row>
    <row r="8" spans="1:14" s="130" customFormat="1" ht="15.6" customHeight="1">
      <c r="A8" s="214" t="s">
        <v>0</v>
      </c>
      <c r="B8" s="216" t="s">
        <v>136</v>
      </c>
      <c r="C8" s="216" t="s">
        <v>137</v>
      </c>
      <c r="D8" s="216" t="s">
        <v>138</v>
      </c>
      <c r="E8" s="216" t="s">
        <v>139</v>
      </c>
      <c r="F8" s="216" t="s">
        <v>140</v>
      </c>
      <c r="G8" s="218" t="s">
        <v>191</v>
      </c>
      <c r="H8" s="218"/>
      <c r="I8" s="218"/>
      <c r="J8" s="218"/>
      <c r="K8" s="220" t="s">
        <v>192</v>
      </c>
      <c r="L8" s="220"/>
      <c r="M8" s="220"/>
      <c r="N8" s="216" t="s">
        <v>144</v>
      </c>
    </row>
    <row r="9" spans="1:14" s="130" customFormat="1" ht="47.4" customHeight="1">
      <c r="A9" s="215"/>
      <c r="B9" s="217"/>
      <c r="C9" s="217"/>
      <c r="D9" s="217"/>
      <c r="E9" s="217"/>
      <c r="F9" s="217"/>
      <c r="G9" s="62" t="s">
        <v>147</v>
      </c>
      <c r="H9" s="61" t="s">
        <v>142</v>
      </c>
      <c r="I9" s="61" t="s">
        <v>141</v>
      </c>
      <c r="J9" s="61" t="s">
        <v>143</v>
      </c>
      <c r="K9" s="61" t="s">
        <v>185</v>
      </c>
      <c r="L9" s="62" t="s">
        <v>186</v>
      </c>
      <c r="M9" s="61" t="s">
        <v>143</v>
      </c>
      <c r="N9" s="217"/>
    </row>
    <row r="10" spans="1:14" s="95" customFormat="1" ht="15.6" customHeight="1">
      <c r="A10" s="41">
        <v>1</v>
      </c>
      <c r="B10" s="41"/>
      <c r="C10" s="41"/>
      <c r="D10" s="41"/>
      <c r="E10" s="41"/>
      <c r="F10" s="156"/>
      <c r="G10" s="157"/>
      <c r="H10" s="157"/>
      <c r="I10" s="157"/>
      <c r="J10" s="51">
        <f>SUM(G10:I10)</f>
        <v>0</v>
      </c>
      <c r="K10" s="157"/>
      <c r="L10" s="157"/>
      <c r="M10" s="51">
        <f t="shared" ref="M10:M29" si="0">SUM(K10:L10)</f>
        <v>0</v>
      </c>
      <c r="N10" s="42"/>
    </row>
    <row r="11" spans="1:14" s="95" customFormat="1" ht="15.6" customHeight="1">
      <c r="A11" s="41">
        <v>2</v>
      </c>
      <c r="B11" s="45"/>
      <c r="C11" s="45"/>
      <c r="D11" s="45"/>
      <c r="E11" s="43"/>
      <c r="F11" s="46"/>
      <c r="G11" s="38"/>
      <c r="H11" s="38"/>
      <c r="I11" s="72"/>
      <c r="J11" s="38">
        <f t="shared" ref="J11:J29" si="1">SUM(G11:I11)</f>
        <v>0</v>
      </c>
      <c r="K11" s="38"/>
      <c r="L11" s="38"/>
      <c r="M11" s="38">
        <f t="shared" si="0"/>
        <v>0</v>
      </c>
      <c r="N11" s="43"/>
    </row>
    <row r="12" spans="1:14" s="95" customFormat="1" ht="15.6" customHeight="1">
      <c r="A12" s="41">
        <v>3</v>
      </c>
      <c r="B12" s="45"/>
      <c r="C12" s="45"/>
      <c r="D12" s="45"/>
      <c r="E12" s="43"/>
      <c r="F12" s="46"/>
      <c r="G12" s="38"/>
      <c r="H12" s="38"/>
      <c r="I12" s="72"/>
      <c r="J12" s="38">
        <f t="shared" si="1"/>
        <v>0</v>
      </c>
      <c r="K12" s="38"/>
      <c r="L12" s="38"/>
      <c r="M12" s="38">
        <f t="shared" si="0"/>
        <v>0</v>
      </c>
      <c r="N12" s="44"/>
    </row>
    <row r="13" spans="1:14" s="95" customFormat="1" ht="15.6" customHeight="1">
      <c r="A13" s="41">
        <v>4</v>
      </c>
      <c r="B13" s="45"/>
      <c r="C13" s="45"/>
      <c r="D13" s="45"/>
      <c r="E13" s="43"/>
      <c r="F13" s="46"/>
      <c r="G13" s="38"/>
      <c r="H13" s="38"/>
      <c r="I13" s="72"/>
      <c r="J13" s="38">
        <f t="shared" si="1"/>
        <v>0</v>
      </c>
      <c r="K13" s="38"/>
      <c r="L13" s="38"/>
      <c r="M13" s="38">
        <f t="shared" si="0"/>
        <v>0</v>
      </c>
      <c r="N13" s="44"/>
    </row>
    <row r="14" spans="1:14" s="95" customFormat="1" ht="15.6" customHeight="1">
      <c r="A14" s="41">
        <v>5</v>
      </c>
      <c r="B14" s="45"/>
      <c r="C14" s="45"/>
      <c r="D14" s="45"/>
      <c r="E14" s="43"/>
      <c r="F14" s="46"/>
      <c r="G14" s="38"/>
      <c r="H14" s="38"/>
      <c r="I14" s="72"/>
      <c r="J14" s="38">
        <f t="shared" si="1"/>
        <v>0</v>
      </c>
      <c r="K14" s="38"/>
      <c r="L14" s="38"/>
      <c r="M14" s="38">
        <f t="shared" si="0"/>
        <v>0</v>
      </c>
      <c r="N14" s="43"/>
    </row>
    <row r="15" spans="1:14" s="95" customFormat="1" ht="15.6" customHeight="1">
      <c r="A15" s="41">
        <v>6</v>
      </c>
      <c r="B15" s="45"/>
      <c r="C15" s="45"/>
      <c r="D15" s="45"/>
      <c r="E15" s="43"/>
      <c r="F15" s="46"/>
      <c r="G15" s="38"/>
      <c r="H15" s="38"/>
      <c r="I15" s="72"/>
      <c r="J15" s="38">
        <f t="shared" si="1"/>
        <v>0</v>
      </c>
      <c r="K15" s="38"/>
      <c r="L15" s="38"/>
      <c r="M15" s="38">
        <f t="shared" si="0"/>
        <v>0</v>
      </c>
      <c r="N15" s="44"/>
    </row>
    <row r="16" spans="1:14" s="95" customFormat="1" ht="15.6" customHeight="1">
      <c r="A16" s="41">
        <v>7</v>
      </c>
      <c r="B16" s="45"/>
      <c r="C16" s="45"/>
      <c r="D16" s="45"/>
      <c r="E16" s="43"/>
      <c r="F16" s="46"/>
      <c r="G16" s="38"/>
      <c r="H16" s="38"/>
      <c r="I16" s="72"/>
      <c r="J16" s="38">
        <f t="shared" si="1"/>
        <v>0</v>
      </c>
      <c r="K16" s="38"/>
      <c r="L16" s="38"/>
      <c r="M16" s="38">
        <f t="shared" si="0"/>
        <v>0</v>
      </c>
      <c r="N16" s="44"/>
    </row>
    <row r="17" spans="1:14" s="95" customFormat="1" ht="15.6" customHeight="1">
      <c r="A17" s="41">
        <v>8</v>
      </c>
      <c r="B17" s="45"/>
      <c r="C17" s="45"/>
      <c r="D17" s="45"/>
      <c r="E17" s="43"/>
      <c r="F17" s="46"/>
      <c r="G17" s="38"/>
      <c r="H17" s="38"/>
      <c r="I17" s="72"/>
      <c r="J17" s="38">
        <f t="shared" si="1"/>
        <v>0</v>
      </c>
      <c r="K17" s="38"/>
      <c r="L17" s="38"/>
      <c r="M17" s="38">
        <f t="shared" si="0"/>
        <v>0</v>
      </c>
      <c r="N17" s="43"/>
    </row>
    <row r="18" spans="1:14" s="95" customFormat="1" ht="15.6" customHeight="1">
      <c r="A18" s="41">
        <v>9</v>
      </c>
      <c r="B18" s="45"/>
      <c r="C18" s="45"/>
      <c r="D18" s="45"/>
      <c r="E18" s="43"/>
      <c r="F18" s="46"/>
      <c r="G18" s="38"/>
      <c r="H18" s="38"/>
      <c r="I18" s="72"/>
      <c r="J18" s="38">
        <f t="shared" si="1"/>
        <v>0</v>
      </c>
      <c r="K18" s="38"/>
      <c r="L18" s="38"/>
      <c r="M18" s="38">
        <f t="shared" si="0"/>
        <v>0</v>
      </c>
      <c r="N18" s="43"/>
    </row>
    <row r="19" spans="1:14" s="95" customFormat="1" ht="15.6" customHeight="1">
      <c r="A19" s="41">
        <v>10</v>
      </c>
      <c r="B19" s="45"/>
      <c r="C19" s="45"/>
      <c r="D19" s="45"/>
      <c r="E19" s="43"/>
      <c r="F19" s="46"/>
      <c r="G19" s="38"/>
      <c r="H19" s="38"/>
      <c r="I19" s="72"/>
      <c r="J19" s="38">
        <f t="shared" si="1"/>
        <v>0</v>
      </c>
      <c r="K19" s="38"/>
      <c r="L19" s="38"/>
      <c r="M19" s="38">
        <f t="shared" si="0"/>
        <v>0</v>
      </c>
      <c r="N19" s="44"/>
    </row>
    <row r="20" spans="1:14" s="95" customFormat="1" ht="15.6" customHeight="1">
      <c r="A20" s="41">
        <v>11</v>
      </c>
      <c r="B20" s="45"/>
      <c r="C20" s="45"/>
      <c r="D20" s="45"/>
      <c r="E20" s="43"/>
      <c r="F20" s="46"/>
      <c r="G20" s="38"/>
      <c r="H20" s="38"/>
      <c r="I20" s="72"/>
      <c r="J20" s="38">
        <f t="shared" si="1"/>
        <v>0</v>
      </c>
      <c r="K20" s="38"/>
      <c r="L20" s="38"/>
      <c r="M20" s="38">
        <f t="shared" si="0"/>
        <v>0</v>
      </c>
      <c r="N20" s="44"/>
    </row>
    <row r="21" spans="1:14" s="95" customFormat="1" ht="15.6" customHeight="1">
      <c r="A21" s="41">
        <v>12</v>
      </c>
      <c r="B21" s="47"/>
      <c r="C21" s="45"/>
      <c r="D21" s="45"/>
      <c r="E21" s="43"/>
      <c r="F21" s="46"/>
      <c r="G21" s="38"/>
      <c r="H21" s="38"/>
      <c r="I21" s="72"/>
      <c r="J21" s="38">
        <f t="shared" si="1"/>
        <v>0</v>
      </c>
      <c r="K21" s="38"/>
      <c r="L21" s="38"/>
      <c r="M21" s="38">
        <f t="shared" si="0"/>
        <v>0</v>
      </c>
      <c r="N21" s="43"/>
    </row>
    <row r="22" spans="1:14" s="95" customFormat="1" ht="15.6" customHeight="1">
      <c r="A22" s="41">
        <v>13</v>
      </c>
      <c r="B22" s="47"/>
      <c r="C22" s="45"/>
      <c r="D22" s="45"/>
      <c r="E22" s="43"/>
      <c r="F22" s="46"/>
      <c r="G22" s="38"/>
      <c r="H22" s="38"/>
      <c r="I22" s="72"/>
      <c r="J22" s="38">
        <f t="shared" si="1"/>
        <v>0</v>
      </c>
      <c r="K22" s="38"/>
      <c r="L22" s="38"/>
      <c r="M22" s="38">
        <f t="shared" si="0"/>
        <v>0</v>
      </c>
      <c r="N22" s="43"/>
    </row>
    <row r="23" spans="1:14" s="95" customFormat="1" ht="15.6" customHeight="1">
      <c r="A23" s="41">
        <v>14</v>
      </c>
      <c r="B23" s="47"/>
      <c r="C23" s="45"/>
      <c r="D23" s="45"/>
      <c r="E23" s="43"/>
      <c r="F23" s="46"/>
      <c r="G23" s="38"/>
      <c r="H23" s="38"/>
      <c r="I23" s="72"/>
      <c r="J23" s="38">
        <f t="shared" si="1"/>
        <v>0</v>
      </c>
      <c r="K23" s="38"/>
      <c r="L23" s="38"/>
      <c r="M23" s="38">
        <f t="shared" si="0"/>
        <v>0</v>
      </c>
      <c r="N23" s="43"/>
    </row>
    <row r="24" spans="1:14" s="95" customFormat="1" ht="15.6" customHeight="1">
      <c r="A24" s="41">
        <v>15</v>
      </c>
      <c r="B24" s="47"/>
      <c r="C24" s="45"/>
      <c r="D24" s="43"/>
      <c r="E24" s="43"/>
      <c r="F24" s="46"/>
      <c r="G24" s="38"/>
      <c r="H24" s="38"/>
      <c r="I24" s="72"/>
      <c r="J24" s="38">
        <f t="shared" si="1"/>
        <v>0</v>
      </c>
      <c r="K24" s="38"/>
      <c r="L24" s="38"/>
      <c r="M24" s="38">
        <f t="shared" si="0"/>
        <v>0</v>
      </c>
      <c r="N24" s="43"/>
    </row>
    <row r="25" spans="1:14" s="95" customFormat="1" ht="15.6" customHeight="1">
      <c r="A25" s="41">
        <v>16</v>
      </c>
      <c r="B25" s="47"/>
      <c r="C25" s="45"/>
      <c r="D25" s="43"/>
      <c r="E25" s="43"/>
      <c r="F25" s="46"/>
      <c r="G25" s="38"/>
      <c r="H25" s="38"/>
      <c r="I25" s="72"/>
      <c r="J25" s="38">
        <f t="shared" si="1"/>
        <v>0</v>
      </c>
      <c r="K25" s="38"/>
      <c r="L25" s="38"/>
      <c r="M25" s="38">
        <f t="shared" si="0"/>
        <v>0</v>
      </c>
      <c r="N25" s="43"/>
    </row>
    <row r="26" spans="1:14" s="95" customFormat="1" ht="15.6" customHeight="1">
      <c r="A26" s="41">
        <v>17</v>
      </c>
      <c r="B26" s="47"/>
      <c r="C26" s="45"/>
      <c r="D26" s="43"/>
      <c r="E26" s="43"/>
      <c r="F26" s="46"/>
      <c r="G26" s="38"/>
      <c r="H26" s="38"/>
      <c r="I26" s="72"/>
      <c r="J26" s="38">
        <f t="shared" si="1"/>
        <v>0</v>
      </c>
      <c r="K26" s="38"/>
      <c r="L26" s="38"/>
      <c r="M26" s="38">
        <f t="shared" si="0"/>
        <v>0</v>
      </c>
      <c r="N26" s="43"/>
    </row>
    <row r="27" spans="1:14" s="95" customFormat="1" ht="15.6" customHeight="1">
      <c r="A27" s="41">
        <v>18</v>
      </c>
      <c r="B27" s="47"/>
      <c r="C27" s="45"/>
      <c r="D27" s="43"/>
      <c r="E27" s="43"/>
      <c r="F27" s="46"/>
      <c r="G27" s="38"/>
      <c r="H27" s="38"/>
      <c r="I27" s="72"/>
      <c r="J27" s="38">
        <f t="shared" si="1"/>
        <v>0</v>
      </c>
      <c r="K27" s="38"/>
      <c r="L27" s="38"/>
      <c r="M27" s="38">
        <f t="shared" si="0"/>
        <v>0</v>
      </c>
      <c r="N27" s="43"/>
    </row>
    <row r="28" spans="1:14" s="95" customFormat="1" ht="15.6" customHeight="1">
      <c r="A28" s="41">
        <v>19</v>
      </c>
      <c r="B28" s="45"/>
      <c r="C28" s="45"/>
      <c r="D28" s="45"/>
      <c r="E28" s="43"/>
      <c r="F28" s="46"/>
      <c r="G28" s="38"/>
      <c r="H28" s="38"/>
      <c r="I28" s="38"/>
      <c r="J28" s="38">
        <f t="shared" si="1"/>
        <v>0</v>
      </c>
      <c r="K28" s="38"/>
      <c r="L28" s="38"/>
      <c r="M28" s="38">
        <f t="shared" si="0"/>
        <v>0</v>
      </c>
      <c r="N28" s="44"/>
    </row>
    <row r="29" spans="1:14" s="95" customFormat="1" ht="15.6" customHeight="1" thickBot="1">
      <c r="A29" s="41">
        <v>20</v>
      </c>
      <c r="B29" s="45"/>
      <c r="C29" s="45"/>
      <c r="D29" s="43"/>
      <c r="E29" s="43"/>
      <c r="F29" s="46"/>
      <c r="G29" s="38"/>
      <c r="H29" s="38"/>
      <c r="I29" s="38"/>
      <c r="J29" s="38">
        <f t="shared" si="1"/>
        <v>0</v>
      </c>
      <c r="K29" s="38"/>
      <c r="L29" s="38"/>
      <c r="M29" s="38">
        <f t="shared" si="0"/>
        <v>0</v>
      </c>
      <c r="N29" s="44"/>
    </row>
    <row r="30" spans="1:14" s="95" customFormat="1" ht="15.6" customHeight="1" thickTop="1">
      <c r="A30" s="221" t="s">
        <v>145</v>
      </c>
      <c r="B30" s="222"/>
      <c r="C30" s="222"/>
      <c r="D30" s="222"/>
      <c r="E30" s="222"/>
      <c r="F30" s="222"/>
      <c r="G30" s="222"/>
      <c r="H30" s="222"/>
      <c r="I30" s="223"/>
      <c r="J30" s="69">
        <f>SUM(J9:J28)</f>
        <v>0</v>
      </c>
      <c r="K30" s="70"/>
      <c r="L30" s="70"/>
      <c r="M30" s="69">
        <f>SUM(M9:M28)</f>
        <v>0</v>
      </c>
      <c r="N30" s="71"/>
    </row>
    <row r="31" spans="1:14" s="95" customFormat="1" ht="15.6" customHeight="1">
      <c r="A31" s="224"/>
      <c r="B31" s="225"/>
      <c r="C31" s="225"/>
      <c r="D31" s="225"/>
      <c r="E31" s="225"/>
      <c r="F31" s="225"/>
      <c r="G31" s="225"/>
      <c r="H31" s="225"/>
      <c r="I31" s="226"/>
      <c r="J31" s="227">
        <f>J30+M30</f>
        <v>0</v>
      </c>
      <c r="K31" s="228"/>
      <c r="L31" s="228"/>
      <c r="M31" s="228"/>
      <c r="N31" s="229"/>
    </row>
    <row r="32" spans="1:14" s="65" customFormat="1" ht="15">
      <c r="A32" s="64" t="s">
        <v>1</v>
      </c>
      <c r="B32" s="64" t="s">
        <v>3</v>
      </c>
      <c r="C32" s="64"/>
      <c r="D32" s="64"/>
      <c r="E32" s="64"/>
      <c r="F32" s="64"/>
      <c r="G32" s="64"/>
      <c r="H32" s="64"/>
      <c r="I32" s="64"/>
      <c r="K32" s="64"/>
      <c r="L32" s="64"/>
    </row>
    <row r="33" spans="1:14" s="65" customFormat="1" ht="15">
      <c r="A33" s="64"/>
      <c r="B33" s="64" t="s">
        <v>146</v>
      </c>
      <c r="C33" s="64"/>
      <c r="D33" s="64"/>
      <c r="E33" s="64"/>
      <c r="F33" s="64"/>
      <c r="G33" s="64"/>
      <c r="H33" s="64"/>
      <c r="I33" s="64"/>
      <c r="K33" s="64"/>
      <c r="L33" s="64"/>
    </row>
    <row r="34" spans="1:14" s="65" customFormat="1" ht="15">
      <c r="A34" s="64" t="s">
        <v>2</v>
      </c>
      <c r="B34" s="64" t="s">
        <v>395</v>
      </c>
      <c r="C34" s="64"/>
      <c r="D34" s="64"/>
      <c r="E34" s="64"/>
      <c r="F34" s="64"/>
      <c r="G34" s="64"/>
      <c r="H34" s="64"/>
      <c r="I34" s="64"/>
      <c r="K34" s="64"/>
      <c r="L34" s="64"/>
    </row>
    <row r="35" spans="1:14" s="65" customFormat="1" ht="15">
      <c r="A35" s="64"/>
      <c r="B35" s="64" t="s">
        <v>396</v>
      </c>
      <c r="C35" s="64"/>
      <c r="D35" s="64"/>
      <c r="E35" s="64"/>
      <c r="F35" s="64"/>
      <c r="G35" s="64"/>
      <c r="H35" s="64"/>
      <c r="I35" s="64"/>
      <c r="K35" s="64"/>
      <c r="L35" s="64"/>
    </row>
    <row r="36" spans="1:14" s="65" customFormat="1" ht="15">
      <c r="A36" s="64" t="s">
        <v>228</v>
      </c>
      <c r="B36" s="64" t="s">
        <v>4</v>
      </c>
      <c r="C36" s="64"/>
      <c r="D36" s="64"/>
      <c r="E36" s="64"/>
      <c r="F36" s="64"/>
      <c r="G36" s="64"/>
      <c r="H36" s="64"/>
      <c r="I36" s="64"/>
      <c r="K36" s="64"/>
      <c r="L36" s="64"/>
    </row>
    <row r="37" spans="1:14" s="65" customFormat="1" ht="15" customHeight="1">
      <c r="A37" s="64"/>
      <c r="B37" s="64" t="s">
        <v>148</v>
      </c>
      <c r="C37" s="66"/>
      <c r="D37" s="66"/>
      <c r="E37" s="66"/>
      <c r="F37" s="66"/>
      <c r="G37" s="66"/>
      <c r="H37" s="66"/>
      <c r="I37" s="66"/>
      <c r="J37" s="67"/>
      <c r="K37" s="66"/>
      <c r="L37" s="66"/>
      <c r="M37" s="67"/>
      <c r="N37" s="67"/>
    </row>
  </sheetData>
  <mergeCells count="19">
    <mergeCell ref="A30:I31"/>
    <mergeCell ref="J31:N31"/>
    <mergeCell ref="A3:B3"/>
    <mergeCell ref="A4:B4"/>
    <mergeCell ref="A6:B6"/>
    <mergeCell ref="A1:N1"/>
    <mergeCell ref="A8:A9"/>
    <mergeCell ref="B8:B9"/>
    <mergeCell ref="C8:C9"/>
    <mergeCell ref="D8:D9"/>
    <mergeCell ref="E8:E9"/>
    <mergeCell ref="F8:F9"/>
    <mergeCell ref="G8:J8"/>
    <mergeCell ref="N8:N9"/>
    <mergeCell ref="C4:N4"/>
    <mergeCell ref="C6:N6"/>
    <mergeCell ref="C5:N5"/>
    <mergeCell ref="A2:N2"/>
    <mergeCell ref="K8:M8"/>
  </mergeCells>
  <phoneticPr fontId="2"/>
  <conditionalFormatting sqref="B10:I29 N10:N29">
    <cfRule type="containsBlanks" dxfId="2" priority="2">
      <formula>LEN(TRIM(B10))=0</formula>
    </cfRule>
  </conditionalFormatting>
  <conditionalFormatting sqref="K10:L29">
    <cfRule type="containsBlanks" dxfId="1" priority="1">
      <formula>LEN(TRIM(K10))=0</formula>
    </cfRule>
  </conditionalFormatting>
  <pageMargins left="0.7" right="0.7" top="0.75" bottom="0.75" header="0.3" footer="0.3"/>
  <pageSetup paperSize="9" scale="7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5D7A9-A014-48A7-9B01-A239E07F68DE}">
  <dimension ref="B2:F50"/>
  <sheetViews>
    <sheetView workbookViewId="0">
      <selection activeCell="C31" sqref="C31"/>
    </sheetView>
  </sheetViews>
  <sheetFormatPr defaultRowHeight="18"/>
  <cols>
    <col min="1" max="1" width="2.5" customWidth="1"/>
    <col min="2" max="2" width="23" customWidth="1"/>
    <col min="3" max="3" width="18.69921875" bestFit="1" customWidth="1"/>
    <col min="4" max="4" width="18.59765625" customWidth="1"/>
    <col min="5" max="5" width="83.59765625" bestFit="1" customWidth="1"/>
    <col min="6" max="6" width="34.5" hidden="1" customWidth="1"/>
  </cols>
  <sheetData>
    <row r="2" spans="2:5" s="87" customFormat="1">
      <c r="B2" s="86" t="s">
        <v>388</v>
      </c>
    </row>
    <row r="3" spans="2:5">
      <c r="B3" t="s">
        <v>227</v>
      </c>
      <c r="C3" s="73"/>
    </row>
    <row r="4" spans="2:5">
      <c r="B4" t="s">
        <v>389</v>
      </c>
      <c r="C4" s="73"/>
    </row>
    <row r="6" spans="2:5" s="87" customFormat="1">
      <c r="B6" s="86" t="s">
        <v>390</v>
      </c>
    </row>
    <row r="7" spans="2:5">
      <c r="B7" t="s">
        <v>218</v>
      </c>
      <c r="C7" s="73">
        <v>3000</v>
      </c>
      <c r="D7" t="s">
        <v>220</v>
      </c>
    </row>
    <row r="8" spans="2:5">
      <c r="B8" t="s">
        <v>219</v>
      </c>
      <c r="C8" s="73">
        <v>20000</v>
      </c>
      <c r="D8" t="s">
        <v>221</v>
      </c>
    </row>
    <row r="10" spans="2:5" ht="26.4">
      <c r="B10" s="82">
        <v>9</v>
      </c>
      <c r="C10" t="s">
        <v>223</v>
      </c>
      <c r="D10" s="74" t="s">
        <v>247</v>
      </c>
    </row>
    <row r="12" spans="2:5" ht="22.2">
      <c r="B12" s="83" t="s">
        <v>222</v>
      </c>
      <c r="C12" s="76"/>
      <c r="D12" s="76"/>
    </row>
    <row r="13" spans="2:5">
      <c r="B13" s="76" t="s">
        <v>225</v>
      </c>
      <c r="C13" s="76" t="s">
        <v>226</v>
      </c>
      <c r="D13" s="76"/>
    </row>
    <row r="14" spans="2:5">
      <c r="B14" s="78">
        <f>MIN($B$10-1,31)*($C$8)*1+MAX(MIN($B$10-32,30),0)*($C$8)*0.9+MAX(MIN($B$10-62,120),0)*($C$8)*0.8+MAX($B$10-182,0)*($C$8)*0.6</f>
        <v>160000</v>
      </c>
      <c r="C14" s="233">
        <f>MIN($B$10-1,31)*($C$8)*1+MAX(MIN($B$10-32,30),0)*($C$8)*0.9+MAX(MIN($B$10-62,120),0)*($C$8)*0.8+MAX($B$10-182,0)*($C$8)*0.6+1000</f>
        <v>161000</v>
      </c>
      <c r="D14" s="233"/>
      <c r="E14" s="74" t="s">
        <v>386</v>
      </c>
    </row>
    <row r="15" spans="2:5" ht="22.2">
      <c r="B15" s="84" t="s">
        <v>224</v>
      </c>
      <c r="C15" s="75"/>
      <c r="D15" s="75"/>
    </row>
    <row r="16" spans="2:5">
      <c r="B16" s="75" t="s">
        <v>225</v>
      </c>
      <c r="C16" s="75" t="s">
        <v>226</v>
      </c>
      <c r="D16" s="75"/>
    </row>
    <row r="17" spans="2:5">
      <c r="B17" s="77">
        <f>MIN($B$10-1,31)*($C$7+$C$8)*1+MAX(MIN($B$10-32,30),0)*($C$7+$C$8)*0.9+MAX(MIN($B$10-62,120),0)*($C$7+$C$8)*0.8+MAX($B$10-182,0)*($C$7+$C$8)*0.6</f>
        <v>184000</v>
      </c>
      <c r="C17" s="232">
        <f>MIN($B$10-1,31)*($C$7+$C$8)*1+MAX(MIN($B$10-32,30),0)*($C$7+$C$8)*0.9+MAX(MIN($B$10-62,120),0)*($C$7+$C$8)*0.8+MAX($B$10-182,0)*($C$7+$C$8)*0.6+1000</f>
        <v>185000</v>
      </c>
      <c r="D17" s="232"/>
      <c r="E17" s="74" t="s">
        <v>386</v>
      </c>
    </row>
    <row r="18" spans="2:5">
      <c r="B18" s="90"/>
      <c r="C18" s="91"/>
      <c r="D18" s="91"/>
      <c r="E18" s="74"/>
    </row>
    <row r="20" spans="2:5" s="87" customFormat="1">
      <c r="B20" s="86" t="s">
        <v>391</v>
      </c>
    </row>
    <row r="21" spans="2:5">
      <c r="B21" t="s">
        <v>218</v>
      </c>
      <c r="C21" s="73">
        <v>3000</v>
      </c>
      <c r="D21" t="s">
        <v>220</v>
      </c>
    </row>
    <row r="22" spans="2:5" ht="22.2">
      <c r="B22" t="s">
        <v>219</v>
      </c>
      <c r="C22" s="88">
        <v>24000</v>
      </c>
      <c r="D22" t="s">
        <v>221</v>
      </c>
      <c r="E22" s="74" t="s">
        <v>392</v>
      </c>
    </row>
    <row r="23" spans="2:5" ht="22.2">
      <c r="C23" s="89"/>
      <c r="E23" s="74" t="s">
        <v>393</v>
      </c>
    </row>
    <row r="25" spans="2:5" ht="26.4">
      <c r="B25" s="82">
        <v>4</v>
      </c>
      <c r="C25" t="s">
        <v>223</v>
      </c>
      <c r="D25" s="74" t="s">
        <v>247</v>
      </c>
    </row>
    <row r="27" spans="2:5" ht="22.2">
      <c r="B27" s="83" t="s">
        <v>222</v>
      </c>
      <c r="C27" s="76"/>
      <c r="D27" s="76"/>
    </row>
    <row r="28" spans="2:5">
      <c r="B28" s="76" t="s">
        <v>225</v>
      </c>
      <c r="C28" s="76" t="s">
        <v>226</v>
      </c>
      <c r="D28" s="76"/>
    </row>
    <row r="29" spans="2:5">
      <c r="B29" s="78">
        <f>MIN($B$25-1,31)*($C$22)*1+MAX(MIN($B$25-32,30),0)*($C$22)*0.9+MAX(MIN($B$25-62,120),0)*($C$22)*0.8+MAX($B$25-182,0)*($C$22)*0.6</f>
        <v>72000</v>
      </c>
      <c r="C29" s="233">
        <f>MIN($B$25-1,31)*($C$22)*1+MAX(MIN($B$25-32,30),0)*($C$22)*0.9+MAX(MIN($B$25-62,120),0)*($C$22)*0.8+MAX($B$25-182,0)*($C$22)*0.6+1000</f>
        <v>73000</v>
      </c>
      <c r="D29" s="233"/>
      <c r="E29" s="74" t="s">
        <v>386</v>
      </c>
    </row>
    <row r="30" spans="2:5" ht="22.2">
      <c r="B30" s="84" t="s">
        <v>224</v>
      </c>
      <c r="C30" s="75"/>
      <c r="D30" s="75"/>
    </row>
    <row r="31" spans="2:5">
      <c r="B31" s="75" t="s">
        <v>225</v>
      </c>
      <c r="C31" s="75" t="s">
        <v>226</v>
      </c>
      <c r="D31" s="75"/>
    </row>
    <row r="32" spans="2:5">
      <c r="B32" s="77">
        <f>MIN($B$25-1,31)*($C$21+$C$22)*1+MAX(MIN($B$25-32,30),0)*($C$21+$C$22)*0.9+MAX(MIN($B$25-62,120),0)*($C$21+$C$22)*0.8+MAX($B$25-182,0)*($C$21+$C$22)*0.6</f>
        <v>81000</v>
      </c>
      <c r="C32" s="232">
        <f>MIN($B$25-1,31)*($C$21+$C$22)*1+MAX(MIN($B$25-32,30),0)*($C$21+$C$22)*0.9+MAX(MIN($B$25-62,120),0)*($C$21+$C$22)*0.8+MAX($B$25-182,0)*($C$21+$C$22)*0.6+1000</f>
        <v>82000</v>
      </c>
      <c r="D32" s="232"/>
      <c r="E32" s="74" t="s">
        <v>386</v>
      </c>
    </row>
    <row r="35" spans="2:6" s="87" customFormat="1">
      <c r="B35" s="86" t="s">
        <v>387</v>
      </c>
    </row>
    <row r="36" spans="2:6" ht="36">
      <c r="B36" s="74" t="s">
        <v>233</v>
      </c>
      <c r="C36" s="74" t="s">
        <v>234</v>
      </c>
      <c r="D36" s="79" t="s">
        <v>243</v>
      </c>
      <c r="E36" s="74" t="s">
        <v>394</v>
      </c>
      <c r="F36" s="80" t="s">
        <v>242</v>
      </c>
    </row>
    <row r="37" spans="2:6">
      <c r="B37" t="s">
        <v>229</v>
      </c>
      <c r="C37" t="s">
        <v>240</v>
      </c>
      <c r="D37" s="85">
        <f t="shared" ref="D37:D50" si="0">F37*2</f>
        <v>24300</v>
      </c>
      <c r="E37" t="s">
        <v>248</v>
      </c>
      <c r="F37" s="81">
        <v>12150</v>
      </c>
    </row>
    <row r="38" spans="2:6">
      <c r="B38" t="s">
        <v>229</v>
      </c>
      <c r="C38" t="s">
        <v>241</v>
      </c>
      <c r="D38" s="85">
        <f t="shared" si="0"/>
        <v>25680</v>
      </c>
      <c r="E38" t="s">
        <v>248</v>
      </c>
      <c r="F38" s="81">
        <v>12840</v>
      </c>
    </row>
    <row r="39" spans="2:6">
      <c r="B39" t="s">
        <v>230</v>
      </c>
      <c r="C39" t="s">
        <v>240</v>
      </c>
      <c r="D39" s="85">
        <f t="shared" si="0"/>
        <v>4000</v>
      </c>
      <c r="E39" t="s">
        <v>249</v>
      </c>
      <c r="F39" s="81">
        <v>2000</v>
      </c>
    </row>
    <row r="40" spans="2:6">
      <c r="B40" t="s">
        <v>230</v>
      </c>
      <c r="C40" t="s">
        <v>241</v>
      </c>
      <c r="D40" s="85">
        <f t="shared" si="0"/>
        <v>4800</v>
      </c>
      <c r="E40" t="s">
        <v>249</v>
      </c>
      <c r="F40" s="81">
        <v>2400</v>
      </c>
    </row>
    <row r="41" spans="2:6">
      <c r="B41" t="s">
        <v>231</v>
      </c>
      <c r="C41" t="s">
        <v>240</v>
      </c>
      <c r="D41" s="85">
        <f t="shared" si="0"/>
        <v>1440</v>
      </c>
      <c r="E41" t="s">
        <v>250</v>
      </c>
      <c r="F41" s="81">
        <v>720</v>
      </c>
    </row>
    <row r="42" spans="2:6">
      <c r="B42" t="s">
        <v>231</v>
      </c>
      <c r="C42" t="s">
        <v>241</v>
      </c>
      <c r="D42" s="85">
        <f t="shared" si="0"/>
        <v>2820</v>
      </c>
      <c r="E42" t="s">
        <v>250</v>
      </c>
      <c r="F42" s="81">
        <v>1410</v>
      </c>
    </row>
    <row r="43" spans="2:6">
      <c r="B43" t="s">
        <v>232</v>
      </c>
      <c r="C43" t="s">
        <v>240</v>
      </c>
      <c r="D43" s="85">
        <f t="shared" si="0"/>
        <v>23260</v>
      </c>
      <c r="E43" t="s">
        <v>251</v>
      </c>
      <c r="F43" s="81">
        <v>11630</v>
      </c>
    </row>
    <row r="44" spans="2:6">
      <c r="B44" t="s">
        <v>232</v>
      </c>
      <c r="C44" t="s">
        <v>241</v>
      </c>
      <c r="D44" s="85">
        <f t="shared" si="0"/>
        <v>24940</v>
      </c>
      <c r="E44" t="s">
        <v>251</v>
      </c>
      <c r="F44" s="81">
        <v>12470</v>
      </c>
    </row>
    <row r="45" spans="2:6">
      <c r="B45" t="s">
        <v>236</v>
      </c>
      <c r="C45" t="s">
        <v>244</v>
      </c>
      <c r="D45" s="85">
        <f t="shared" si="0"/>
        <v>2040</v>
      </c>
      <c r="E45" t="s">
        <v>252</v>
      </c>
      <c r="F45" s="81">
        <v>1020</v>
      </c>
    </row>
    <row r="46" spans="2:6">
      <c r="B46" t="s">
        <v>236</v>
      </c>
      <c r="C46" t="s">
        <v>245</v>
      </c>
      <c r="D46" s="85">
        <f t="shared" si="0"/>
        <v>7180</v>
      </c>
      <c r="E46" t="s">
        <v>252</v>
      </c>
      <c r="F46" s="81">
        <v>3590</v>
      </c>
    </row>
    <row r="47" spans="2:6">
      <c r="B47" t="s">
        <v>235</v>
      </c>
      <c r="C47" t="s">
        <v>244</v>
      </c>
      <c r="D47" s="85">
        <f t="shared" si="0"/>
        <v>880</v>
      </c>
      <c r="E47" t="s">
        <v>253</v>
      </c>
      <c r="F47" s="81">
        <v>440</v>
      </c>
    </row>
    <row r="48" spans="2:6">
      <c r="B48" t="s">
        <v>235</v>
      </c>
      <c r="C48" t="s">
        <v>245</v>
      </c>
      <c r="D48" s="85">
        <f t="shared" si="0"/>
        <v>2360</v>
      </c>
      <c r="E48" t="s">
        <v>253</v>
      </c>
      <c r="F48" s="81">
        <v>1180</v>
      </c>
    </row>
    <row r="49" spans="2:6">
      <c r="B49" t="s">
        <v>237</v>
      </c>
      <c r="C49" t="s">
        <v>239</v>
      </c>
      <c r="D49" s="85">
        <f t="shared" si="0"/>
        <v>1400</v>
      </c>
      <c r="E49" t="s">
        <v>254</v>
      </c>
      <c r="F49" s="81">
        <v>700</v>
      </c>
    </row>
    <row r="50" spans="2:6">
      <c r="B50" t="s">
        <v>246</v>
      </c>
      <c r="C50" t="s">
        <v>238</v>
      </c>
      <c r="D50" s="85">
        <f t="shared" si="0"/>
        <v>520</v>
      </c>
      <c r="E50" t="s">
        <v>255</v>
      </c>
      <c r="F50" s="81">
        <v>260</v>
      </c>
    </row>
  </sheetData>
  <mergeCells count="4">
    <mergeCell ref="C32:D32"/>
    <mergeCell ref="C17:D17"/>
    <mergeCell ref="C14:D14"/>
    <mergeCell ref="C29:D29"/>
  </mergeCells>
  <phoneticPr fontId="2"/>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B5370-7C16-4E74-A0A9-FD8E4A21CC02}">
  <sheetPr>
    <tabColor rgb="FFFF0000"/>
  </sheetPr>
  <dimension ref="A1:K27"/>
  <sheetViews>
    <sheetView view="pageBreakPreview" zoomScaleNormal="75" zoomScaleSheetLayoutView="100" workbookViewId="0">
      <selection activeCell="J17" sqref="J17"/>
    </sheetView>
  </sheetViews>
  <sheetFormatPr defaultColWidth="11.69921875" defaultRowHeight="20.25" customHeight="1"/>
  <cols>
    <col min="1" max="1" width="4" style="22" bestFit="1" customWidth="1"/>
    <col min="2" max="2" width="19.09765625" style="22" customWidth="1"/>
    <col min="3" max="3" width="11.59765625" style="22" customWidth="1"/>
    <col min="4" max="4" width="6.5" style="22" bestFit="1" customWidth="1"/>
    <col min="5" max="5" width="12.796875" style="22" bestFit="1" customWidth="1"/>
    <col min="6" max="6" width="15.19921875" style="22" bestFit="1" customWidth="1"/>
    <col min="7" max="8" width="7.69921875" style="22" customWidth="1"/>
    <col min="9" max="9" width="9.69921875" style="22" bestFit="1" customWidth="1"/>
    <col min="10" max="10" width="20.59765625" style="22" customWidth="1"/>
    <col min="11" max="11" width="9.3984375" style="22" customWidth="1"/>
    <col min="12" max="254" width="11.69921875" style="22"/>
    <col min="255" max="255" width="4" style="22" bestFit="1" customWidth="1"/>
    <col min="256" max="256" width="20.796875" style="22" customWidth="1"/>
    <col min="257" max="257" width="7.19921875" style="22" customWidth="1"/>
    <col min="258" max="258" width="6.59765625" style="22" customWidth="1"/>
    <col min="259" max="260" width="8.8984375" style="22" customWidth="1"/>
    <col min="261" max="262" width="5.09765625" style="22" bestFit="1" customWidth="1"/>
    <col min="263" max="263" width="8.19921875" style="22" bestFit="1" customWidth="1"/>
    <col min="264" max="265" width="11.796875" style="22" bestFit="1" customWidth="1"/>
    <col min="266" max="266" width="9.09765625" style="22" customWidth="1"/>
    <col min="267" max="267" width="9.3984375" style="22" customWidth="1"/>
    <col min="268" max="510" width="11.69921875" style="22"/>
    <col min="511" max="511" width="4" style="22" bestFit="1" customWidth="1"/>
    <col min="512" max="512" width="20.796875" style="22" customWidth="1"/>
    <col min="513" max="513" width="7.19921875" style="22" customWidth="1"/>
    <col min="514" max="514" width="6.59765625" style="22" customWidth="1"/>
    <col min="515" max="516" width="8.8984375" style="22" customWidth="1"/>
    <col min="517" max="518" width="5.09765625" style="22" bestFit="1" customWidth="1"/>
    <col min="519" max="519" width="8.19921875" style="22" bestFit="1" customWidth="1"/>
    <col min="520" max="521" width="11.796875" style="22" bestFit="1" customWidth="1"/>
    <col min="522" max="522" width="9.09765625" style="22" customWidth="1"/>
    <col min="523" max="523" width="9.3984375" style="22" customWidth="1"/>
    <col min="524" max="766" width="11.69921875" style="22"/>
    <col min="767" max="767" width="4" style="22" bestFit="1" customWidth="1"/>
    <col min="768" max="768" width="20.796875" style="22" customWidth="1"/>
    <col min="769" max="769" width="7.19921875" style="22" customWidth="1"/>
    <col min="770" max="770" width="6.59765625" style="22" customWidth="1"/>
    <col min="771" max="772" width="8.8984375" style="22" customWidth="1"/>
    <col min="773" max="774" width="5.09765625" style="22" bestFit="1" customWidth="1"/>
    <col min="775" max="775" width="8.19921875" style="22" bestFit="1" customWidth="1"/>
    <col min="776" max="777" width="11.796875" style="22" bestFit="1" customWidth="1"/>
    <col min="778" max="778" width="9.09765625" style="22" customWidth="1"/>
    <col min="779" max="779" width="9.3984375" style="22" customWidth="1"/>
    <col min="780" max="1022" width="11.69921875" style="22"/>
    <col min="1023" max="1023" width="4" style="22" bestFit="1" customWidth="1"/>
    <col min="1024" max="1024" width="20.796875" style="22" customWidth="1"/>
    <col min="1025" max="1025" width="7.19921875" style="22" customWidth="1"/>
    <col min="1026" max="1026" width="6.59765625" style="22" customWidth="1"/>
    <col min="1027" max="1028" width="8.8984375" style="22" customWidth="1"/>
    <col min="1029" max="1030" width="5.09765625" style="22" bestFit="1" customWidth="1"/>
    <col min="1031" max="1031" width="8.19921875" style="22" bestFit="1" customWidth="1"/>
    <col min="1032" max="1033" width="11.796875" style="22" bestFit="1" customWidth="1"/>
    <col min="1034" max="1034" width="9.09765625" style="22" customWidth="1"/>
    <col min="1035" max="1035" width="9.3984375" style="22" customWidth="1"/>
    <col min="1036" max="1278" width="11.69921875" style="22"/>
    <col min="1279" max="1279" width="4" style="22" bestFit="1" customWidth="1"/>
    <col min="1280" max="1280" width="20.796875" style="22" customWidth="1"/>
    <col min="1281" max="1281" width="7.19921875" style="22" customWidth="1"/>
    <col min="1282" max="1282" width="6.59765625" style="22" customWidth="1"/>
    <col min="1283" max="1284" width="8.8984375" style="22" customWidth="1"/>
    <col min="1285" max="1286" width="5.09765625" style="22" bestFit="1" customWidth="1"/>
    <col min="1287" max="1287" width="8.19921875" style="22" bestFit="1" customWidth="1"/>
    <col min="1288" max="1289" width="11.796875" style="22" bestFit="1" customWidth="1"/>
    <col min="1290" max="1290" width="9.09765625" style="22" customWidth="1"/>
    <col min="1291" max="1291" width="9.3984375" style="22" customWidth="1"/>
    <col min="1292" max="1534" width="11.69921875" style="22"/>
    <col min="1535" max="1535" width="4" style="22" bestFit="1" customWidth="1"/>
    <col min="1536" max="1536" width="20.796875" style="22" customWidth="1"/>
    <col min="1537" max="1537" width="7.19921875" style="22" customWidth="1"/>
    <col min="1538" max="1538" width="6.59765625" style="22" customWidth="1"/>
    <col min="1539" max="1540" width="8.8984375" style="22" customWidth="1"/>
    <col min="1541" max="1542" width="5.09765625" style="22" bestFit="1" customWidth="1"/>
    <col min="1543" max="1543" width="8.19921875" style="22" bestFit="1" customWidth="1"/>
    <col min="1544" max="1545" width="11.796875" style="22" bestFit="1" customWidth="1"/>
    <col min="1546" max="1546" width="9.09765625" style="22" customWidth="1"/>
    <col min="1547" max="1547" width="9.3984375" style="22" customWidth="1"/>
    <col min="1548" max="1790" width="11.69921875" style="22"/>
    <col min="1791" max="1791" width="4" style="22" bestFit="1" customWidth="1"/>
    <col min="1792" max="1792" width="20.796875" style="22" customWidth="1"/>
    <col min="1793" max="1793" width="7.19921875" style="22" customWidth="1"/>
    <col min="1794" max="1794" width="6.59765625" style="22" customWidth="1"/>
    <col min="1795" max="1796" width="8.8984375" style="22" customWidth="1"/>
    <col min="1797" max="1798" width="5.09765625" style="22" bestFit="1" customWidth="1"/>
    <col min="1799" max="1799" width="8.19921875" style="22" bestFit="1" customWidth="1"/>
    <col min="1800" max="1801" width="11.796875" style="22" bestFit="1" customWidth="1"/>
    <col min="1802" max="1802" width="9.09765625" style="22" customWidth="1"/>
    <col min="1803" max="1803" width="9.3984375" style="22" customWidth="1"/>
    <col min="1804" max="2046" width="11.69921875" style="22"/>
    <col min="2047" max="2047" width="4" style="22" bestFit="1" customWidth="1"/>
    <col min="2048" max="2048" width="20.796875" style="22" customWidth="1"/>
    <col min="2049" max="2049" width="7.19921875" style="22" customWidth="1"/>
    <col min="2050" max="2050" width="6.59765625" style="22" customWidth="1"/>
    <col min="2051" max="2052" width="8.8984375" style="22" customWidth="1"/>
    <col min="2053" max="2054" width="5.09765625" style="22" bestFit="1" customWidth="1"/>
    <col min="2055" max="2055" width="8.19921875" style="22" bestFit="1" customWidth="1"/>
    <col min="2056" max="2057" width="11.796875" style="22" bestFit="1" customWidth="1"/>
    <col min="2058" max="2058" width="9.09765625" style="22" customWidth="1"/>
    <col min="2059" max="2059" width="9.3984375" style="22" customWidth="1"/>
    <col min="2060" max="2302" width="11.69921875" style="22"/>
    <col min="2303" max="2303" width="4" style="22" bestFit="1" customWidth="1"/>
    <col min="2304" max="2304" width="20.796875" style="22" customWidth="1"/>
    <col min="2305" max="2305" width="7.19921875" style="22" customWidth="1"/>
    <col min="2306" max="2306" width="6.59765625" style="22" customWidth="1"/>
    <col min="2307" max="2308" width="8.8984375" style="22" customWidth="1"/>
    <col min="2309" max="2310" width="5.09765625" style="22" bestFit="1" customWidth="1"/>
    <col min="2311" max="2311" width="8.19921875" style="22" bestFit="1" customWidth="1"/>
    <col min="2312" max="2313" width="11.796875" style="22" bestFit="1" customWidth="1"/>
    <col min="2314" max="2314" width="9.09765625" style="22" customWidth="1"/>
    <col min="2315" max="2315" width="9.3984375" style="22" customWidth="1"/>
    <col min="2316" max="2558" width="11.69921875" style="22"/>
    <col min="2559" max="2559" width="4" style="22" bestFit="1" customWidth="1"/>
    <col min="2560" max="2560" width="20.796875" style="22" customWidth="1"/>
    <col min="2561" max="2561" width="7.19921875" style="22" customWidth="1"/>
    <col min="2562" max="2562" width="6.59765625" style="22" customWidth="1"/>
    <col min="2563" max="2564" width="8.8984375" style="22" customWidth="1"/>
    <col min="2565" max="2566" width="5.09765625" style="22" bestFit="1" customWidth="1"/>
    <col min="2567" max="2567" width="8.19921875" style="22" bestFit="1" customWidth="1"/>
    <col min="2568" max="2569" width="11.796875" style="22" bestFit="1" customWidth="1"/>
    <col min="2570" max="2570" width="9.09765625" style="22" customWidth="1"/>
    <col min="2571" max="2571" width="9.3984375" style="22" customWidth="1"/>
    <col min="2572" max="2814" width="11.69921875" style="22"/>
    <col min="2815" max="2815" width="4" style="22" bestFit="1" customWidth="1"/>
    <col min="2816" max="2816" width="20.796875" style="22" customWidth="1"/>
    <col min="2817" max="2817" width="7.19921875" style="22" customWidth="1"/>
    <col min="2818" max="2818" width="6.59765625" style="22" customWidth="1"/>
    <col min="2819" max="2820" width="8.8984375" style="22" customWidth="1"/>
    <col min="2821" max="2822" width="5.09765625" style="22" bestFit="1" customWidth="1"/>
    <col min="2823" max="2823" width="8.19921875" style="22" bestFit="1" customWidth="1"/>
    <col min="2824" max="2825" width="11.796875" style="22" bestFit="1" customWidth="1"/>
    <col min="2826" max="2826" width="9.09765625" style="22" customWidth="1"/>
    <col min="2827" max="2827" width="9.3984375" style="22" customWidth="1"/>
    <col min="2828" max="3070" width="11.69921875" style="22"/>
    <col min="3071" max="3071" width="4" style="22" bestFit="1" customWidth="1"/>
    <col min="3072" max="3072" width="20.796875" style="22" customWidth="1"/>
    <col min="3073" max="3073" width="7.19921875" style="22" customWidth="1"/>
    <col min="3074" max="3074" width="6.59765625" style="22" customWidth="1"/>
    <col min="3075" max="3076" width="8.8984375" style="22" customWidth="1"/>
    <col min="3077" max="3078" width="5.09765625" style="22" bestFit="1" customWidth="1"/>
    <col min="3079" max="3079" width="8.19921875" style="22" bestFit="1" customWidth="1"/>
    <col min="3080" max="3081" width="11.796875" style="22" bestFit="1" customWidth="1"/>
    <col min="3082" max="3082" width="9.09765625" style="22" customWidth="1"/>
    <col min="3083" max="3083" width="9.3984375" style="22" customWidth="1"/>
    <col min="3084" max="3326" width="11.69921875" style="22"/>
    <col min="3327" max="3327" width="4" style="22" bestFit="1" customWidth="1"/>
    <col min="3328" max="3328" width="20.796875" style="22" customWidth="1"/>
    <col min="3329" max="3329" width="7.19921875" style="22" customWidth="1"/>
    <col min="3330" max="3330" width="6.59765625" style="22" customWidth="1"/>
    <col min="3331" max="3332" width="8.8984375" style="22" customWidth="1"/>
    <col min="3333" max="3334" width="5.09765625" style="22" bestFit="1" customWidth="1"/>
    <col min="3335" max="3335" width="8.19921875" style="22" bestFit="1" customWidth="1"/>
    <col min="3336" max="3337" width="11.796875" style="22" bestFit="1" customWidth="1"/>
    <col min="3338" max="3338" width="9.09765625" style="22" customWidth="1"/>
    <col min="3339" max="3339" width="9.3984375" style="22" customWidth="1"/>
    <col min="3340" max="3582" width="11.69921875" style="22"/>
    <col min="3583" max="3583" width="4" style="22" bestFit="1" customWidth="1"/>
    <col min="3584" max="3584" width="20.796875" style="22" customWidth="1"/>
    <col min="3585" max="3585" width="7.19921875" style="22" customWidth="1"/>
    <col min="3586" max="3586" width="6.59765625" style="22" customWidth="1"/>
    <col min="3587" max="3588" width="8.8984375" style="22" customWidth="1"/>
    <col min="3589" max="3590" width="5.09765625" style="22" bestFit="1" customWidth="1"/>
    <col min="3591" max="3591" width="8.19921875" style="22" bestFit="1" customWidth="1"/>
    <col min="3592" max="3593" width="11.796875" style="22" bestFit="1" customWidth="1"/>
    <col min="3594" max="3594" width="9.09765625" style="22" customWidth="1"/>
    <col min="3595" max="3595" width="9.3984375" style="22" customWidth="1"/>
    <col min="3596" max="3838" width="11.69921875" style="22"/>
    <col min="3839" max="3839" width="4" style="22" bestFit="1" customWidth="1"/>
    <col min="3840" max="3840" width="20.796875" style="22" customWidth="1"/>
    <col min="3841" max="3841" width="7.19921875" style="22" customWidth="1"/>
    <col min="3842" max="3842" width="6.59765625" style="22" customWidth="1"/>
    <col min="3843" max="3844" width="8.8984375" style="22" customWidth="1"/>
    <col min="3845" max="3846" width="5.09765625" style="22" bestFit="1" customWidth="1"/>
    <col min="3847" max="3847" width="8.19921875" style="22" bestFit="1" customWidth="1"/>
    <col min="3848" max="3849" width="11.796875" style="22" bestFit="1" customWidth="1"/>
    <col min="3850" max="3850" width="9.09765625" style="22" customWidth="1"/>
    <col min="3851" max="3851" width="9.3984375" style="22" customWidth="1"/>
    <col min="3852" max="4094" width="11.69921875" style="22"/>
    <col min="4095" max="4095" width="4" style="22" bestFit="1" customWidth="1"/>
    <col min="4096" max="4096" width="20.796875" style="22" customWidth="1"/>
    <col min="4097" max="4097" width="7.19921875" style="22" customWidth="1"/>
    <col min="4098" max="4098" width="6.59765625" style="22" customWidth="1"/>
    <col min="4099" max="4100" width="8.8984375" style="22" customWidth="1"/>
    <col min="4101" max="4102" width="5.09765625" style="22" bestFit="1" customWidth="1"/>
    <col min="4103" max="4103" width="8.19921875" style="22" bestFit="1" customWidth="1"/>
    <col min="4104" max="4105" width="11.796875" style="22" bestFit="1" customWidth="1"/>
    <col min="4106" max="4106" width="9.09765625" style="22" customWidth="1"/>
    <col min="4107" max="4107" width="9.3984375" style="22" customWidth="1"/>
    <col min="4108" max="4350" width="11.69921875" style="22"/>
    <col min="4351" max="4351" width="4" style="22" bestFit="1" customWidth="1"/>
    <col min="4352" max="4352" width="20.796875" style="22" customWidth="1"/>
    <col min="4353" max="4353" width="7.19921875" style="22" customWidth="1"/>
    <col min="4354" max="4354" width="6.59765625" style="22" customWidth="1"/>
    <col min="4355" max="4356" width="8.8984375" style="22" customWidth="1"/>
    <col min="4357" max="4358" width="5.09765625" style="22" bestFit="1" customWidth="1"/>
    <col min="4359" max="4359" width="8.19921875" style="22" bestFit="1" customWidth="1"/>
    <col min="4360" max="4361" width="11.796875" style="22" bestFit="1" customWidth="1"/>
    <col min="4362" max="4362" width="9.09765625" style="22" customWidth="1"/>
    <col min="4363" max="4363" width="9.3984375" style="22" customWidth="1"/>
    <col min="4364" max="4606" width="11.69921875" style="22"/>
    <col min="4607" max="4607" width="4" style="22" bestFit="1" customWidth="1"/>
    <col min="4608" max="4608" width="20.796875" style="22" customWidth="1"/>
    <col min="4609" max="4609" width="7.19921875" style="22" customWidth="1"/>
    <col min="4610" max="4610" width="6.59765625" style="22" customWidth="1"/>
    <col min="4611" max="4612" width="8.8984375" style="22" customWidth="1"/>
    <col min="4613" max="4614" width="5.09765625" style="22" bestFit="1" customWidth="1"/>
    <col min="4615" max="4615" width="8.19921875" style="22" bestFit="1" customWidth="1"/>
    <col min="4616" max="4617" width="11.796875" style="22" bestFit="1" customWidth="1"/>
    <col min="4618" max="4618" width="9.09765625" style="22" customWidth="1"/>
    <col min="4619" max="4619" width="9.3984375" style="22" customWidth="1"/>
    <col min="4620" max="4862" width="11.69921875" style="22"/>
    <col min="4863" max="4863" width="4" style="22" bestFit="1" customWidth="1"/>
    <col min="4864" max="4864" width="20.796875" style="22" customWidth="1"/>
    <col min="4865" max="4865" width="7.19921875" style="22" customWidth="1"/>
    <col min="4866" max="4866" width="6.59765625" style="22" customWidth="1"/>
    <col min="4867" max="4868" width="8.8984375" style="22" customWidth="1"/>
    <col min="4869" max="4870" width="5.09765625" style="22" bestFit="1" customWidth="1"/>
    <col min="4871" max="4871" width="8.19921875" style="22" bestFit="1" customWidth="1"/>
    <col min="4872" max="4873" width="11.796875" style="22" bestFit="1" customWidth="1"/>
    <col min="4874" max="4874" width="9.09765625" style="22" customWidth="1"/>
    <col min="4875" max="4875" width="9.3984375" style="22" customWidth="1"/>
    <col min="4876" max="5118" width="11.69921875" style="22"/>
    <col min="5119" max="5119" width="4" style="22" bestFit="1" customWidth="1"/>
    <col min="5120" max="5120" width="20.796875" style="22" customWidth="1"/>
    <col min="5121" max="5121" width="7.19921875" style="22" customWidth="1"/>
    <col min="5122" max="5122" width="6.59765625" style="22" customWidth="1"/>
    <col min="5123" max="5124" width="8.8984375" style="22" customWidth="1"/>
    <col min="5125" max="5126" width="5.09765625" style="22" bestFit="1" customWidth="1"/>
    <col min="5127" max="5127" width="8.19921875" style="22" bestFit="1" customWidth="1"/>
    <col min="5128" max="5129" width="11.796875" style="22" bestFit="1" customWidth="1"/>
    <col min="5130" max="5130" width="9.09765625" style="22" customWidth="1"/>
    <col min="5131" max="5131" width="9.3984375" style="22" customWidth="1"/>
    <col min="5132" max="5374" width="11.69921875" style="22"/>
    <col min="5375" max="5375" width="4" style="22" bestFit="1" customWidth="1"/>
    <col min="5376" max="5376" width="20.796875" style="22" customWidth="1"/>
    <col min="5377" max="5377" width="7.19921875" style="22" customWidth="1"/>
    <col min="5378" max="5378" width="6.59765625" style="22" customWidth="1"/>
    <col min="5379" max="5380" width="8.8984375" style="22" customWidth="1"/>
    <col min="5381" max="5382" width="5.09765625" style="22" bestFit="1" customWidth="1"/>
    <col min="5383" max="5383" width="8.19921875" style="22" bestFit="1" customWidth="1"/>
    <col min="5384" max="5385" width="11.796875" style="22" bestFit="1" customWidth="1"/>
    <col min="5386" max="5386" width="9.09765625" style="22" customWidth="1"/>
    <col min="5387" max="5387" width="9.3984375" style="22" customWidth="1"/>
    <col min="5388" max="5630" width="11.69921875" style="22"/>
    <col min="5631" max="5631" width="4" style="22" bestFit="1" customWidth="1"/>
    <col min="5632" max="5632" width="20.796875" style="22" customWidth="1"/>
    <col min="5633" max="5633" width="7.19921875" style="22" customWidth="1"/>
    <col min="5634" max="5634" width="6.59765625" style="22" customWidth="1"/>
    <col min="5635" max="5636" width="8.8984375" style="22" customWidth="1"/>
    <col min="5637" max="5638" width="5.09765625" style="22" bestFit="1" customWidth="1"/>
    <col min="5639" max="5639" width="8.19921875" style="22" bestFit="1" customWidth="1"/>
    <col min="5640" max="5641" width="11.796875" style="22" bestFit="1" customWidth="1"/>
    <col min="5642" max="5642" width="9.09765625" style="22" customWidth="1"/>
    <col min="5643" max="5643" width="9.3984375" style="22" customWidth="1"/>
    <col min="5644" max="5886" width="11.69921875" style="22"/>
    <col min="5887" max="5887" width="4" style="22" bestFit="1" customWidth="1"/>
    <col min="5888" max="5888" width="20.796875" style="22" customWidth="1"/>
    <col min="5889" max="5889" width="7.19921875" style="22" customWidth="1"/>
    <col min="5890" max="5890" width="6.59765625" style="22" customWidth="1"/>
    <col min="5891" max="5892" width="8.8984375" style="22" customWidth="1"/>
    <col min="5893" max="5894" width="5.09765625" style="22" bestFit="1" customWidth="1"/>
    <col min="5895" max="5895" width="8.19921875" style="22" bestFit="1" customWidth="1"/>
    <col min="5896" max="5897" width="11.796875" style="22" bestFit="1" customWidth="1"/>
    <col min="5898" max="5898" width="9.09765625" style="22" customWidth="1"/>
    <col min="5899" max="5899" width="9.3984375" style="22" customWidth="1"/>
    <col min="5900" max="6142" width="11.69921875" style="22"/>
    <col min="6143" max="6143" width="4" style="22" bestFit="1" customWidth="1"/>
    <col min="6144" max="6144" width="20.796875" style="22" customWidth="1"/>
    <col min="6145" max="6145" width="7.19921875" style="22" customWidth="1"/>
    <col min="6146" max="6146" width="6.59765625" style="22" customWidth="1"/>
    <col min="6147" max="6148" width="8.8984375" style="22" customWidth="1"/>
    <col min="6149" max="6150" width="5.09765625" style="22" bestFit="1" customWidth="1"/>
    <col min="6151" max="6151" width="8.19921875" style="22" bestFit="1" customWidth="1"/>
    <col min="6152" max="6153" width="11.796875" style="22" bestFit="1" customWidth="1"/>
    <col min="6154" max="6154" width="9.09765625" style="22" customWidth="1"/>
    <col min="6155" max="6155" width="9.3984375" style="22" customWidth="1"/>
    <col min="6156" max="6398" width="11.69921875" style="22"/>
    <col min="6399" max="6399" width="4" style="22" bestFit="1" customWidth="1"/>
    <col min="6400" max="6400" width="20.796875" style="22" customWidth="1"/>
    <col min="6401" max="6401" width="7.19921875" style="22" customWidth="1"/>
    <col min="6402" max="6402" width="6.59765625" style="22" customWidth="1"/>
    <col min="6403" max="6404" width="8.8984375" style="22" customWidth="1"/>
    <col min="6405" max="6406" width="5.09765625" style="22" bestFit="1" customWidth="1"/>
    <col min="6407" max="6407" width="8.19921875" style="22" bestFit="1" customWidth="1"/>
    <col min="6408" max="6409" width="11.796875" style="22" bestFit="1" customWidth="1"/>
    <col min="6410" max="6410" width="9.09765625" style="22" customWidth="1"/>
    <col min="6411" max="6411" width="9.3984375" style="22" customWidth="1"/>
    <col min="6412" max="6654" width="11.69921875" style="22"/>
    <col min="6655" max="6655" width="4" style="22" bestFit="1" customWidth="1"/>
    <col min="6656" max="6656" width="20.796875" style="22" customWidth="1"/>
    <col min="6657" max="6657" width="7.19921875" style="22" customWidth="1"/>
    <col min="6658" max="6658" width="6.59765625" style="22" customWidth="1"/>
    <col min="6659" max="6660" width="8.8984375" style="22" customWidth="1"/>
    <col min="6661" max="6662" width="5.09765625" style="22" bestFit="1" customWidth="1"/>
    <col min="6663" max="6663" width="8.19921875" style="22" bestFit="1" customWidth="1"/>
    <col min="6664" max="6665" width="11.796875" style="22" bestFit="1" customWidth="1"/>
    <col min="6666" max="6666" width="9.09765625" style="22" customWidth="1"/>
    <col min="6667" max="6667" width="9.3984375" style="22" customWidth="1"/>
    <col min="6668" max="6910" width="11.69921875" style="22"/>
    <col min="6911" max="6911" width="4" style="22" bestFit="1" customWidth="1"/>
    <col min="6912" max="6912" width="20.796875" style="22" customWidth="1"/>
    <col min="6913" max="6913" width="7.19921875" style="22" customWidth="1"/>
    <col min="6914" max="6914" width="6.59765625" style="22" customWidth="1"/>
    <col min="6915" max="6916" width="8.8984375" style="22" customWidth="1"/>
    <col min="6917" max="6918" width="5.09765625" style="22" bestFit="1" customWidth="1"/>
    <col min="6919" max="6919" width="8.19921875" style="22" bestFit="1" customWidth="1"/>
    <col min="6920" max="6921" width="11.796875" style="22" bestFit="1" customWidth="1"/>
    <col min="6922" max="6922" width="9.09765625" style="22" customWidth="1"/>
    <col min="6923" max="6923" width="9.3984375" style="22" customWidth="1"/>
    <col min="6924" max="7166" width="11.69921875" style="22"/>
    <col min="7167" max="7167" width="4" style="22" bestFit="1" customWidth="1"/>
    <col min="7168" max="7168" width="20.796875" style="22" customWidth="1"/>
    <col min="7169" max="7169" width="7.19921875" style="22" customWidth="1"/>
    <col min="7170" max="7170" width="6.59765625" style="22" customWidth="1"/>
    <col min="7171" max="7172" width="8.8984375" style="22" customWidth="1"/>
    <col min="7173" max="7174" width="5.09765625" style="22" bestFit="1" customWidth="1"/>
    <col min="7175" max="7175" width="8.19921875" style="22" bestFit="1" customWidth="1"/>
    <col min="7176" max="7177" width="11.796875" style="22" bestFit="1" customWidth="1"/>
    <col min="7178" max="7178" width="9.09765625" style="22" customWidth="1"/>
    <col min="7179" max="7179" width="9.3984375" style="22" customWidth="1"/>
    <col min="7180" max="7422" width="11.69921875" style="22"/>
    <col min="7423" max="7423" width="4" style="22" bestFit="1" customWidth="1"/>
    <col min="7424" max="7424" width="20.796875" style="22" customWidth="1"/>
    <col min="7425" max="7425" width="7.19921875" style="22" customWidth="1"/>
    <col min="7426" max="7426" width="6.59765625" style="22" customWidth="1"/>
    <col min="7427" max="7428" width="8.8984375" style="22" customWidth="1"/>
    <col min="7429" max="7430" width="5.09765625" style="22" bestFit="1" customWidth="1"/>
    <col min="7431" max="7431" width="8.19921875" style="22" bestFit="1" customWidth="1"/>
    <col min="7432" max="7433" width="11.796875" style="22" bestFit="1" customWidth="1"/>
    <col min="7434" max="7434" width="9.09765625" style="22" customWidth="1"/>
    <col min="7435" max="7435" width="9.3984375" style="22" customWidth="1"/>
    <col min="7436" max="7678" width="11.69921875" style="22"/>
    <col min="7679" max="7679" width="4" style="22" bestFit="1" customWidth="1"/>
    <col min="7680" max="7680" width="20.796875" style="22" customWidth="1"/>
    <col min="7681" max="7681" width="7.19921875" style="22" customWidth="1"/>
    <col min="7682" max="7682" width="6.59765625" style="22" customWidth="1"/>
    <col min="7683" max="7684" width="8.8984375" style="22" customWidth="1"/>
    <col min="7685" max="7686" width="5.09765625" style="22" bestFit="1" customWidth="1"/>
    <col min="7687" max="7687" width="8.19921875" style="22" bestFit="1" customWidth="1"/>
    <col min="7688" max="7689" width="11.796875" style="22" bestFit="1" customWidth="1"/>
    <col min="7690" max="7690" width="9.09765625" style="22" customWidth="1"/>
    <col min="7691" max="7691" width="9.3984375" style="22" customWidth="1"/>
    <col min="7692" max="7934" width="11.69921875" style="22"/>
    <col min="7935" max="7935" width="4" style="22" bestFit="1" customWidth="1"/>
    <col min="7936" max="7936" width="20.796875" style="22" customWidth="1"/>
    <col min="7937" max="7937" width="7.19921875" style="22" customWidth="1"/>
    <col min="7938" max="7938" width="6.59765625" style="22" customWidth="1"/>
    <col min="7939" max="7940" width="8.8984375" style="22" customWidth="1"/>
    <col min="7941" max="7942" width="5.09765625" style="22" bestFit="1" customWidth="1"/>
    <col min="7943" max="7943" width="8.19921875" style="22" bestFit="1" customWidth="1"/>
    <col min="7944" max="7945" width="11.796875" style="22" bestFit="1" customWidth="1"/>
    <col min="7946" max="7946" width="9.09765625" style="22" customWidth="1"/>
    <col min="7947" max="7947" width="9.3984375" style="22" customWidth="1"/>
    <col min="7948" max="8190" width="11.69921875" style="22"/>
    <col min="8191" max="8191" width="4" style="22" bestFit="1" customWidth="1"/>
    <col min="8192" max="8192" width="20.796875" style="22" customWidth="1"/>
    <col min="8193" max="8193" width="7.19921875" style="22" customWidth="1"/>
    <col min="8194" max="8194" width="6.59765625" style="22" customWidth="1"/>
    <col min="8195" max="8196" width="8.8984375" style="22" customWidth="1"/>
    <col min="8197" max="8198" width="5.09765625" style="22" bestFit="1" customWidth="1"/>
    <col min="8199" max="8199" width="8.19921875" style="22" bestFit="1" customWidth="1"/>
    <col min="8200" max="8201" width="11.796875" style="22" bestFit="1" customWidth="1"/>
    <col min="8202" max="8202" width="9.09765625" style="22" customWidth="1"/>
    <col min="8203" max="8203" width="9.3984375" style="22" customWidth="1"/>
    <col min="8204" max="8446" width="11.69921875" style="22"/>
    <col min="8447" max="8447" width="4" style="22" bestFit="1" customWidth="1"/>
    <col min="8448" max="8448" width="20.796875" style="22" customWidth="1"/>
    <col min="8449" max="8449" width="7.19921875" style="22" customWidth="1"/>
    <col min="8450" max="8450" width="6.59765625" style="22" customWidth="1"/>
    <col min="8451" max="8452" width="8.8984375" style="22" customWidth="1"/>
    <col min="8453" max="8454" width="5.09765625" style="22" bestFit="1" customWidth="1"/>
    <col min="8455" max="8455" width="8.19921875" style="22" bestFit="1" customWidth="1"/>
    <col min="8456" max="8457" width="11.796875" style="22" bestFit="1" customWidth="1"/>
    <col min="8458" max="8458" width="9.09765625" style="22" customWidth="1"/>
    <col min="8459" max="8459" width="9.3984375" style="22" customWidth="1"/>
    <col min="8460" max="8702" width="11.69921875" style="22"/>
    <col min="8703" max="8703" width="4" style="22" bestFit="1" customWidth="1"/>
    <col min="8704" max="8704" width="20.796875" style="22" customWidth="1"/>
    <col min="8705" max="8705" width="7.19921875" style="22" customWidth="1"/>
    <col min="8706" max="8706" width="6.59765625" style="22" customWidth="1"/>
    <col min="8707" max="8708" width="8.8984375" style="22" customWidth="1"/>
    <col min="8709" max="8710" width="5.09765625" style="22" bestFit="1" customWidth="1"/>
    <col min="8711" max="8711" width="8.19921875" style="22" bestFit="1" customWidth="1"/>
    <col min="8712" max="8713" width="11.796875" style="22" bestFit="1" customWidth="1"/>
    <col min="8714" max="8714" width="9.09765625" style="22" customWidth="1"/>
    <col min="8715" max="8715" width="9.3984375" style="22" customWidth="1"/>
    <col min="8716" max="8958" width="11.69921875" style="22"/>
    <col min="8959" max="8959" width="4" style="22" bestFit="1" customWidth="1"/>
    <col min="8960" max="8960" width="20.796875" style="22" customWidth="1"/>
    <col min="8961" max="8961" width="7.19921875" style="22" customWidth="1"/>
    <col min="8962" max="8962" width="6.59765625" style="22" customWidth="1"/>
    <col min="8963" max="8964" width="8.8984375" style="22" customWidth="1"/>
    <col min="8965" max="8966" width="5.09765625" style="22" bestFit="1" customWidth="1"/>
    <col min="8967" max="8967" width="8.19921875" style="22" bestFit="1" customWidth="1"/>
    <col min="8968" max="8969" width="11.796875" style="22" bestFit="1" customWidth="1"/>
    <col min="8970" max="8970" width="9.09765625" style="22" customWidth="1"/>
    <col min="8971" max="8971" width="9.3984375" style="22" customWidth="1"/>
    <col min="8972" max="9214" width="11.69921875" style="22"/>
    <col min="9215" max="9215" width="4" style="22" bestFit="1" customWidth="1"/>
    <col min="9216" max="9216" width="20.796875" style="22" customWidth="1"/>
    <col min="9217" max="9217" width="7.19921875" style="22" customWidth="1"/>
    <col min="9218" max="9218" width="6.59765625" style="22" customWidth="1"/>
    <col min="9219" max="9220" width="8.8984375" style="22" customWidth="1"/>
    <col min="9221" max="9222" width="5.09765625" style="22" bestFit="1" customWidth="1"/>
    <col min="9223" max="9223" width="8.19921875" style="22" bestFit="1" customWidth="1"/>
    <col min="9224" max="9225" width="11.796875" style="22" bestFit="1" customWidth="1"/>
    <col min="9226" max="9226" width="9.09765625" style="22" customWidth="1"/>
    <col min="9227" max="9227" width="9.3984375" style="22" customWidth="1"/>
    <col min="9228" max="9470" width="11.69921875" style="22"/>
    <col min="9471" max="9471" width="4" style="22" bestFit="1" customWidth="1"/>
    <col min="9472" max="9472" width="20.796875" style="22" customWidth="1"/>
    <col min="9473" max="9473" width="7.19921875" style="22" customWidth="1"/>
    <col min="9474" max="9474" width="6.59765625" style="22" customWidth="1"/>
    <col min="9475" max="9476" width="8.8984375" style="22" customWidth="1"/>
    <col min="9477" max="9478" width="5.09765625" style="22" bestFit="1" customWidth="1"/>
    <col min="9479" max="9479" width="8.19921875" style="22" bestFit="1" customWidth="1"/>
    <col min="9480" max="9481" width="11.796875" style="22" bestFit="1" customWidth="1"/>
    <col min="9482" max="9482" width="9.09765625" style="22" customWidth="1"/>
    <col min="9483" max="9483" width="9.3984375" style="22" customWidth="1"/>
    <col min="9484" max="9726" width="11.69921875" style="22"/>
    <col min="9727" max="9727" width="4" style="22" bestFit="1" customWidth="1"/>
    <col min="9728" max="9728" width="20.796875" style="22" customWidth="1"/>
    <col min="9729" max="9729" width="7.19921875" style="22" customWidth="1"/>
    <col min="9730" max="9730" width="6.59765625" style="22" customWidth="1"/>
    <col min="9731" max="9732" width="8.8984375" style="22" customWidth="1"/>
    <col min="9733" max="9734" width="5.09765625" style="22" bestFit="1" customWidth="1"/>
    <col min="9735" max="9735" width="8.19921875" style="22" bestFit="1" customWidth="1"/>
    <col min="9736" max="9737" width="11.796875" style="22" bestFit="1" customWidth="1"/>
    <col min="9738" max="9738" width="9.09765625" style="22" customWidth="1"/>
    <col min="9739" max="9739" width="9.3984375" style="22" customWidth="1"/>
    <col min="9740" max="9982" width="11.69921875" style="22"/>
    <col min="9983" max="9983" width="4" style="22" bestFit="1" customWidth="1"/>
    <col min="9984" max="9984" width="20.796875" style="22" customWidth="1"/>
    <col min="9985" max="9985" width="7.19921875" style="22" customWidth="1"/>
    <col min="9986" max="9986" width="6.59765625" style="22" customWidth="1"/>
    <col min="9987" max="9988" width="8.8984375" style="22" customWidth="1"/>
    <col min="9989" max="9990" width="5.09765625" style="22" bestFit="1" customWidth="1"/>
    <col min="9991" max="9991" width="8.19921875" style="22" bestFit="1" customWidth="1"/>
    <col min="9992" max="9993" width="11.796875" style="22" bestFit="1" customWidth="1"/>
    <col min="9994" max="9994" width="9.09765625" style="22" customWidth="1"/>
    <col min="9995" max="9995" width="9.3984375" style="22" customWidth="1"/>
    <col min="9996" max="10238" width="11.69921875" style="22"/>
    <col min="10239" max="10239" width="4" style="22" bestFit="1" customWidth="1"/>
    <col min="10240" max="10240" width="20.796875" style="22" customWidth="1"/>
    <col min="10241" max="10241" width="7.19921875" style="22" customWidth="1"/>
    <col min="10242" max="10242" width="6.59765625" style="22" customWidth="1"/>
    <col min="10243" max="10244" width="8.8984375" style="22" customWidth="1"/>
    <col min="10245" max="10246" width="5.09765625" style="22" bestFit="1" customWidth="1"/>
    <col min="10247" max="10247" width="8.19921875" style="22" bestFit="1" customWidth="1"/>
    <col min="10248" max="10249" width="11.796875" style="22" bestFit="1" customWidth="1"/>
    <col min="10250" max="10250" width="9.09765625" style="22" customWidth="1"/>
    <col min="10251" max="10251" width="9.3984375" style="22" customWidth="1"/>
    <col min="10252" max="10494" width="11.69921875" style="22"/>
    <col min="10495" max="10495" width="4" style="22" bestFit="1" customWidth="1"/>
    <col min="10496" max="10496" width="20.796875" style="22" customWidth="1"/>
    <col min="10497" max="10497" width="7.19921875" style="22" customWidth="1"/>
    <col min="10498" max="10498" width="6.59765625" style="22" customWidth="1"/>
    <col min="10499" max="10500" width="8.8984375" style="22" customWidth="1"/>
    <col min="10501" max="10502" width="5.09765625" style="22" bestFit="1" customWidth="1"/>
    <col min="10503" max="10503" width="8.19921875" style="22" bestFit="1" customWidth="1"/>
    <col min="10504" max="10505" width="11.796875" style="22" bestFit="1" customWidth="1"/>
    <col min="10506" max="10506" width="9.09765625" style="22" customWidth="1"/>
    <col min="10507" max="10507" width="9.3984375" style="22" customWidth="1"/>
    <col min="10508" max="10750" width="11.69921875" style="22"/>
    <col min="10751" max="10751" width="4" style="22" bestFit="1" customWidth="1"/>
    <col min="10752" max="10752" width="20.796875" style="22" customWidth="1"/>
    <col min="10753" max="10753" width="7.19921875" style="22" customWidth="1"/>
    <col min="10754" max="10754" width="6.59765625" style="22" customWidth="1"/>
    <col min="10755" max="10756" width="8.8984375" style="22" customWidth="1"/>
    <col min="10757" max="10758" width="5.09765625" style="22" bestFit="1" customWidth="1"/>
    <col min="10759" max="10759" width="8.19921875" style="22" bestFit="1" customWidth="1"/>
    <col min="10760" max="10761" width="11.796875" style="22" bestFit="1" customWidth="1"/>
    <col min="10762" max="10762" width="9.09765625" style="22" customWidth="1"/>
    <col min="10763" max="10763" width="9.3984375" style="22" customWidth="1"/>
    <col min="10764" max="11006" width="11.69921875" style="22"/>
    <col min="11007" max="11007" width="4" style="22" bestFit="1" customWidth="1"/>
    <col min="11008" max="11008" width="20.796875" style="22" customWidth="1"/>
    <col min="11009" max="11009" width="7.19921875" style="22" customWidth="1"/>
    <col min="11010" max="11010" width="6.59765625" style="22" customWidth="1"/>
    <col min="11011" max="11012" width="8.8984375" style="22" customWidth="1"/>
    <col min="11013" max="11014" width="5.09765625" style="22" bestFit="1" customWidth="1"/>
    <col min="11015" max="11015" width="8.19921875" style="22" bestFit="1" customWidth="1"/>
    <col min="11016" max="11017" width="11.796875" style="22" bestFit="1" customWidth="1"/>
    <col min="11018" max="11018" width="9.09765625" style="22" customWidth="1"/>
    <col min="11019" max="11019" width="9.3984375" style="22" customWidth="1"/>
    <col min="11020" max="11262" width="11.69921875" style="22"/>
    <col min="11263" max="11263" width="4" style="22" bestFit="1" customWidth="1"/>
    <col min="11264" max="11264" width="20.796875" style="22" customWidth="1"/>
    <col min="11265" max="11265" width="7.19921875" style="22" customWidth="1"/>
    <col min="11266" max="11266" width="6.59765625" style="22" customWidth="1"/>
    <col min="11267" max="11268" width="8.8984375" style="22" customWidth="1"/>
    <col min="11269" max="11270" width="5.09765625" style="22" bestFit="1" customWidth="1"/>
    <col min="11271" max="11271" width="8.19921875" style="22" bestFit="1" customWidth="1"/>
    <col min="11272" max="11273" width="11.796875" style="22" bestFit="1" customWidth="1"/>
    <col min="11274" max="11274" width="9.09765625" style="22" customWidth="1"/>
    <col min="11275" max="11275" width="9.3984375" style="22" customWidth="1"/>
    <col min="11276" max="11518" width="11.69921875" style="22"/>
    <col min="11519" max="11519" width="4" style="22" bestFit="1" customWidth="1"/>
    <col min="11520" max="11520" width="20.796875" style="22" customWidth="1"/>
    <col min="11521" max="11521" width="7.19921875" style="22" customWidth="1"/>
    <col min="11522" max="11522" width="6.59765625" style="22" customWidth="1"/>
    <col min="11523" max="11524" width="8.8984375" style="22" customWidth="1"/>
    <col min="11525" max="11526" width="5.09765625" style="22" bestFit="1" customWidth="1"/>
    <col min="11527" max="11527" width="8.19921875" style="22" bestFit="1" customWidth="1"/>
    <col min="11528" max="11529" width="11.796875" style="22" bestFit="1" customWidth="1"/>
    <col min="11530" max="11530" width="9.09765625" style="22" customWidth="1"/>
    <col min="11531" max="11531" width="9.3984375" style="22" customWidth="1"/>
    <col min="11532" max="11774" width="11.69921875" style="22"/>
    <col min="11775" max="11775" width="4" style="22" bestFit="1" customWidth="1"/>
    <col min="11776" max="11776" width="20.796875" style="22" customWidth="1"/>
    <col min="11777" max="11777" width="7.19921875" style="22" customWidth="1"/>
    <col min="11778" max="11778" width="6.59765625" style="22" customWidth="1"/>
    <col min="11779" max="11780" width="8.8984375" style="22" customWidth="1"/>
    <col min="11781" max="11782" width="5.09765625" style="22" bestFit="1" customWidth="1"/>
    <col min="11783" max="11783" width="8.19921875" style="22" bestFit="1" customWidth="1"/>
    <col min="11784" max="11785" width="11.796875" style="22" bestFit="1" customWidth="1"/>
    <col min="11786" max="11786" width="9.09765625" style="22" customWidth="1"/>
    <col min="11787" max="11787" width="9.3984375" style="22" customWidth="1"/>
    <col min="11788" max="12030" width="11.69921875" style="22"/>
    <col min="12031" max="12031" width="4" style="22" bestFit="1" customWidth="1"/>
    <col min="12032" max="12032" width="20.796875" style="22" customWidth="1"/>
    <col min="12033" max="12033" width="7.19921875" style="22" customWidth="1"/>
    <col min="12034" max="12034" width="6.59765625" style="22" customWidth="1"/>
    <col min="12035" max="12036" width="8.8984375" style="22" customWidth="1"/>
    <col min="12037" max="12038" width="5.09765625" style="22" bestFit="1" customWidth="1"/>
    <col min="12039" max="12039" width="8.19921875" style="22" bestFit="1" customWidth="1"/>
    <col min="12040" max="12041" width="11.796875" style="22" bestFit="1" customWidth="1"/>
    <col min="12042" max="12042" width="9.09765625" style="22" customWidth="1"/>
    <col min="12043" max="12043" width="9.3984375" style="22" customWidth="1"/>
    <col min="12044" max="12286" width="11.69921875" style="22"/>
    <col min="12287" max="12287" width="4" style="22" bestFit="1" customWidth="1"/>
    <col min="12288" max="12288" width="20.796875" style="22" customWidth="1"/>
    <col min="12289" max="12289" width="7.19921875" style="22" customWidth="1"/>
    <col min="12290" max="12290" width="6.59765625" style="22" customWidth="1"/>
    <col min="12291" max="12292" width="8.8984375" style="22" customWidth="1"/>
    <col min="12293" max="12294" width="5.09765625" style="22" bestFit="1" customWidth="1"/>
    <col min="12295" max="12295" width="8.19921875" style="22" bestFit="1" customWidth="1"/>
    <col min="12296" max="12297" width="11.796875" style="22" bestFit="1" customWidth="1"/>
    <col min="12298" max="12298" width="9.09765625" style="22" customWidth="1"/>
    <col min="12299" max="12299" width="9.3984375" style="22" customWidth="1"/>
    <col min="12300" max="12542" width="11.69921875" style="22"/>
    <col min="12543" max="12543" width="4" style="22" bestFit="1" customWidth="1"/>
    <col min="12544" max="12544" width="20.796875" style="22" customWidth="1"/>
    <col min="12545" max="12545" width="7.19921875" style="22" customWidth="1"/>
    <col min="12546" max="12546" width="6.59765625" style="22" customWidth="1"/>
    <col min="12547" max="12548" width="8.8984375" style="22" customWidth="1"/>
    <col min="12549" max="12550" width="5.09765625" style="22" bestFit="1" customWidth="1"/>
    <col min="12551" max="12551" width="8.19921875" style="22" bestFit="1" customWidth="1"/>
    <col min="12552" max="12553" width="11.796875" style="22" bestFit="1" customWidth="1"/>
    <col min="12554" max="12554" width="9.09765625" style="22" customWidth="1"/>
    <col min="12555" max="12555" width="9.3984375" style="22" customWidth="1"/>
    <col min="12556" max="12798" width="11.69921875" style="22"/>
    <col min="12799" max="12799" width="4" style="22" bestFit="1" customWidth="1"/>
    <col min="12800" max="12800" width="20.796875" style="22" customWidth="1"/>
    <col min="12801" max="12801" width="7.19921875" style="22" customWidth="1"/>
    <col min="12802" max="12802" width="6.59765625" style="22" customWidth="1"/>
    <col min="12803" max="12804" width="8.8984375" style="22" customWidth="1"/>
    <col min="12805" max="12806" width="5.09765625" style="22" bestFit="1" customWidth="1"/>
    <col min="12807" max="12807" width="8.19921875" style="22" bestFit="1" customWidth="1"/>
    <col min="12808" max="12809" width="11.796875" style="22" bestFit="1" customWidth="1"/>
    <col min="12810" max="12810" width="9.09765625" style="22" customWidth="1"/>
    <col min="12811" max="12811" width="9.3984375" style="22" customWidth="1"/>
    <col min="12812" max="13054" width="11.69921875" style="22"/>
    <col min="13055" max="13055" width="4" style="22" bestFit="1" customWidth="1"/>
    <col min="13056" max="13056" width="20.796875" style="22" customWidth="1"/>
    <col min="13057" max="13057" width="7.19921875" style="22" customWidth="1"/>
    <col min="13058" max="13058" width="6.59765625" style="22" customWidth="1"/>
    <col min="13059" max="13060" width="8.8984375" style="22" customWidth="1"/>
    <col min="13061" max="13062" width="5.09765625" style="22" bestFit="1" customWidth="1"/>
    <col min="13063" max="13063" width="8.19921875" style="22" bestFit="1" customWidth="1"/>
    <col min="13064" max="13065" width="11.796875" style="22" bestFit="1" customWidth="1"/>
    <col min="13066" max="13066" width="9.09765625" style="22" customWidth="1"/>
    <col min="13067" max="13067" width="9.3984375" style="22" customWidth="1"/>
    <col min="13068" max="13310" width="11.69921875" style="22"/>
    <col min="13311" max="13311" width="4" style="22" bestFit="1" customWidth="1"/>
    <col min="13312" max="13312" width="20.796875" style="22" customWidth="1"/>
    <col min="13313" max="13313" width="7.19921875" style="22" customWidth="1"/>
    <col min="13314" max="13314" width="6.59765625" style="22" customWidth="1"/>
    <col min="13315" max="13316" width="8.8984375" style="22" customWidth="1"/>
    <col min="13317" max="13318" width="5.09765625" style="22" bestFit="1" customWidth="1"/>
    <col min="13319" max="13319" width="8.19921875" style="22" bestFit="1" customWidth="1"/>
    <col min="13320" max="13321" width="11.796875" style="22" bestFit="1" customWidth="1"/>
    <col min="13322" max="13322" width="9.09765625" style="22" customWidth="1"/>
    <col min="13323" max="13323" width="9.3984375" style="22" customWidth="1"/>
    <col min="13324" max="13566" width="11.69921875" style="22"/>
    <col min="13567" max="13567" width="4" style="22" bestFit="1" customWidth="1"/>
    <col min="13568" max="13568" width="20.796875" style="22" customWidth="1"/>
    <col min="13569" max="13569" width="7.19921875" style="22" customWidth="1"/>
    <col min="13570" max="13570" width="6.59765625" style="22" customWidth="1"/>
    <col min="13571" max="13572" width="8.8984375" style="22" customWidth="1"/>
    <col min="13573" max="13574" width="5.09765625" style="22" bestFit="1" customWidth="1"/>
    <col min="13575" max="13575" width="8.19921875" style="22" bestFit="1" customWidth="1"/>
    <col min="13576" max="13577" width="11.796875" style="22" bestFit="1" customWidth="1"/>
    <col min="13578" max="13578" width="9.09765625" style="22" customWidth="1"/>
    <col min="13579" max="13579" width="9.3984375" style="22" customWidth="1"/>
    <col min="13580" max="13822" width="11.69921875" style="22"/>
    <col min="13823" max="13823" width="4" style="22" bestFit="1" customWidth="1"/>
    <col min="13824" max="13824" width="20.796875" style="22" customWidth="1"/>
    <col min="13825" max="13825" width="7.19921875" style="22" customWidth="1"/>
    <col min="13826" max="13826" width="6.59765625" style="22" customWidth="1"/>
    <col min="13827" max="13828" width="8.8984375" style="22" customWidth="1"/>
    <col min="13829" max="13830" width="5.09765625" style="22" bestFit="1" customWidth="1"/>
    <col min="13831" max="13831" width="8.19921875" style="22" bestFit="1" customWidth="1"/>
    <col min="13832" max="13833" width="11.796875" style="22" bestFit="1" customWidth="1"/>
    <col min="13834" max="13834" width="9.09765625" style="22" customWidth="1"/>
    <col min="13835" max="13835" width="9.3984375" style="22" customWidth="1"/>
    <col min="13836" max="14078" width="11.69921875" style="22"/>
    <col min="14079" max="14079" width="4" style="22" bestFit="1" customWidth="1"/>
    <col min="14080" max="14080" width="20.796875" style="22" customWidth="1"/>
    <col min="14081" max="14081" width="7.19921875" style="22" customWidth="1"/>
    <col min="14082" max="14082" width="6.59765625" style="22" customWidth="1"/>
    <col min="14083" max="14084" width="8.8984375" style="22" customWidth="1"/>
    <col min="14085" max="14086" width="5.09765625" style="22" bestFit="1" customWidth="1"/>
    <col min="14087" max="14087" width="8.19921875" style="22" bestFit="1" customWidth="1"/>
    <col min="14088" max="14089" width="11.796875" style="22" bestFit="1" customWidth="1"/>
    <col min="14090" max="14090" width="9.09765625" style="22" customWidth="1"/>
    <col min="14091" max="14091" width="9.3984375" style="22" customWidth="1"/>
    <col min="14092" max="14334" width="11.69921875" style="22"/>
    <col min="14335" max="14335" width="4" style="22" bestFit="1" customWidth="1"/>
    <col min="14336" max="14336" width="20.796875" style="22" customWidth="1"/>
    <col min="14337" max="14337" width="7.19921875" style="22" customWidth="1"/>
    <col min="14338" max="14338" width="6.59765625" style="22" customWidth="1"/>
    <col min="14339" max="14340" width="8.8984375" style="22" customWidth="1"/>
    <col min="14341" max="14342" width="5.09765625" style="22" bestFit="1" customWidth="1"/>
    <col min="14343" max="14343" width="8.19921875" style="22" bestFit="1" customWidth="1"/>
    <col min="14344" max="14345" width="11.796875" style="22" bestFit="1" customWidth="1"/>
    <col min="14346" max="14346" width="9.09765625" style="22" customWidth="1"/>
    <col min="14347" max="14347" width="9.3984375" style="22" customWidth="1"/>
    <col min="14348" max="14590" width="11.69921875" style="22"/>
    <col min="14591" max="14591" width="4" style="22" bestFit="1" customWidth="1"/>
    <col min="14592" max="14592" width="20.796875" style="22" customWidth="1"/>
    <col min="14593" max="14593" width="7.19921875" style="22" customWidth="1"/>
    <col min="14594" max="14594" width="6.59765625" style="22" customWidth="1"/>
    <col min="14595" max="14596" width="8.8984375" style="22" customWidth="1"/>
    <col min="14597" max="14598" width="5.09765625" style="22" bestFit="1" customWidth="1"/>
    <col min="14599" max="14599" width="8.19921875" style="22" bestFit="1" customWidth="1"/>
    <col min="14600" max="14601" width="11.796875" style="22" bestFit="1" customWidth="1"/>
    <col min="14602" max="14602" width="9.09765625" style="22" customWidth="1"/>
    <col min="14603" max="14603" width="9.3984375" style="22" customWidth="1"/>
    <col min="14604" max="14846" width="11.69921875" style="22"/>
    <col min="14847" max="14847" width="4" style="22" bestFit="1" customWidth="1"/>
    <col min="14848" max="14848" width="20.796875" style="22" customWidth="1"/>
    <col min="14849" max="14849" width="7.19921875" style="22" customWidth="1"/>
    <col min="14850" max="14850" width="6.59765625" style="22" customWidth="1"/>
    <col min="14851" max="14852" width="8.8984375" style="22" customWidth="1"/>
    <col min="14853" max="14854" width="5.09765625" style="22" bestFit="1" customWidth="1"/>
    <col min="14855" max="14855" width="8.19921875" style="22" bestFit="1" customWidth="1"/>
    <col min="14856" max="14857" width="11.796875" style="22" bestFit="1" customWidth="1"/>
    <col min="14858" max="14858" width="9.09765625" style="22" customWidth="1"/>
    <col min="14859" max="14859" width="9.3984375" style="22" customWidth="1"/>
    <col min="14860" max="15102" width="11.69921875" style="22"/>
    <col min="15103" max="15103" width="4" style="22" bestFit="1" customWidth="1"/>
    <col min="15104" max="15104" width="20.796875" style="22" customWidth="1"/>
    <col min="15105" max="15105" width="7.19921875" style="22" customWidth="1"/>
    <col min="15106" max="15106" width="6.59765625" style="22" customWidth="1"/>
    <col min="15107" max="15108" width="8.8984375" style="22" customWidth="1"/>
    <col min="15109" max="15110" width="5.09765625" style="22" bestFit="1" customWidth="1"/>
    <col min="15111" max="15111" width="8.19921875" style="22" bestFit="1" customWidth="1"/>
    <col min="15112" max="15113" width="11.796875" style="22" bestFit="1" customWidth="1"/>
    <col min="15114" max="15114" width="9.09765625" style="22" customWidth="1"/>
    <col min="15115" max="15115" width="9.3984375" style="22" customWidth="1"/>
    <col min="15116" max="15358" width="11.69921875" style="22"/>
    <col min="15359" max="15359" width="4" style="22" bestFit="1" customWidth="1"/>
    <col min="15360" max="15360" width="20.796875" style="22" customWidth="1"/>
    <col min="15361" max="15361" width="7.19921875" style="22" customWidth="1"/>
    <col min="15362" max="15362" width="6.59765625" style="22" customWidth="1"/>
    <col min="15363" max="15364" width="8.8984375" style="22" customWidth="1"/>
    <col min="15365" max="15366" width="5.09765625" style="22" bestFit="1" customWidth="1"/>
    <col min="15367" max="15367" width="8.19921875" style="22" bestFit="1" customWidth="1"/>
    <col min="15368" max="15369" width="11.796875" style="22" bestFit="1" customWidth="1"/>
    <col min="15370" max="15370" width="9.09765625" style="22" customWidth="1"/>
    <col min="15371" max="15371" width="9.3984375" style="22" customWidth="1"/>
    <col min="15372" max="15614" width="11.69921875" style="22"/>
    <col min="15615" max="15615" width="4" style="22" bestFit="1" customWidth="1"/>
    <col min="15616" max="15616" width="20.796875" style="22" customWidth="1"/>
    <col min="15617" max="15617" width="7.19921875" style="22" customWidth="1"/>
    <col min="15618" max="15618" width="6.59765625" style="22" customWidth="1"/>
    <col min="15619" max="15620" width="8.8984375" style="22" customWidth="1"/>
    <col min="15621" max="15622" width="5.09765625" style="22" bestFit="1" customWidth="1"/>
    <col min="15623" max="15623" width="8.19921875" style="22" bestFit="1" customWidth="1"/>
    <col min="15624" max="15625" width="11.796875" style="22" bestFit="1" customWidth="1"/>
    <col min="15626" max="15626" width="9.09765625" style="22" customWidth="1"/>
    <col min="15627" max="15627" width="9.3984375" style="22" customWidth="1"/>
    <col min="15628" max="15870" width="11.69921875" style="22"/>
    <col min="15871" max="15871" width="4" style="22" bestFit="1" customWidth="1"/>
    <col min="15872" max="15872" width="20.796875" style="22" customWidth="1"/>
    <col min="15873" max="15873" width="7.19921875" style="22" customWidth="1"/>
    <col min="15874" max="15874" width="6.59765625" style="22" customWidth="1"/>
    <col min="15875" max="15876" width="8.8984375" style="22" customWidth="1"/>
    <col min="15877" max="15878" width="5.09765625" style="22" bestFit="1" customWidth="1"/>
    <col min="15879" max="15879" width="8.19921875" style="22" bestFit="1" customWidth="1"/>
    <col min="15880" max="15881" width="11.796875" style="22" bestFit="1" customWidth="1"/>
    <col min="15882" max="15882" width="9.09765625" style="22" customWidth="1"/>
    <col min="15883" max="15883" width="9.3984375" style="22" customWidth="1"/>
    <col min="15884" max="16126" width="11.69921875" style="22"/>
    <col min="16127" max="16127" width="4" style="22" bestFit="1" customWidth="1"/>
    <col min="16128" max="16128" width="20.796875" style="22" customWidth="1"/>
    <col min="16129" max="16129" width="7.19921875" style="22" customWidth="1"/>
    <col min="16130" max="16130" width="6.59765625" style="22" customWidth="1"/>
    <col min="16131" max="16132" width="8.8984375" style="22" customWidth="1"/>
    <col min="16133" max="16134" width="5.09765625" style="22" bestFit="1" customWidth="1"/>
    <col min="16135" max="16135" width="8.19921875" style="22" bestFit="1" customWidth="1"/>
    <col min="16136" max="16137" width="11.796875" style="22" bestFit="1" customWidth="1"/>
    <col min="16138" max="16138" width="9.09765625" style="22" customWidth="1"/>
    <col min="16139" max="16139" width="9.3984375" style="22" customWidth="1"/>
    <col min="16140" max="16384" width="11.69921875" style="22"/>
  </cols>
  <sheetData>
    <row r="1" spans="1:11" ht="20.25" customHeight="1">
      <c r="A1" s="235" t="s">
        <v>411</v>
      </c>
      <c r="B1" s="235"/>
      <c r="C1" s="235"/>
      <c r="D1" s="235"/>
      <c r="E1" s="235"/>
      <c r="F1" s="235"/>
      <c r="G1" s="235"/>
      <c r="H1" s="235"/>
      <c r="I1" s="235"/>
      <c r="J1" s="235"/>
      <c r="K1" s="235"/>
    </row>
    <row r="2" spans="1:11" ht="19.8" customHeight="1">
      <c r="A2" s="235" t="s">
        <v>412</v>
      </c>
      <c r="B2" s="235"/>
      <c r="C2" s="235"/>
      <c r="D2" s="235"/>
      <c r="E2" s="235"/>
      <c r="F2" s="235"/>
      <c r="G2" s="235"/>
      <c r="H2" s="235"/>
      <c r="I2" s="235"/>
      <c r="J2" s="235"/>
      <c r="K2" s="235"/>
    </row>
    <row r="3" spans="1:11" s="95" customFormat="1" ht="22.2">
      <c r="A3" s="230" t="s">
        <v>187</v>
      </c>
      <c r="B3" s="230"/>
      <c r="C3" s="147" t="str">
        <f>'0 Project overview'!B7</f>
        <v>（選択してください/Please select your project number.）</v>
      </c>
      <c r="D3" s="48"/>
      <c r="E3" s="48"/>
      <c r="F3" s="48"/>
      <c r="G3" s="48"/>
      <c r="H3" s="48"/>
      <c r="I3" s="48"/>
      <c r="J3" s="48"/>
    </row>
    <row r="4" spans="1:11" ht="18">
      <c r="A4" s="230" t="s">
        <v>190</v>
      </c>
      <c r="B4" s="230"/>
      <c r="C4" s="236" t="str">
        <f>IF('0 Project overview'!B9="（以下に記載してください）",TEXT('0 Project overview'!#REF!, "#"),TEXT('0 Project overview'!$B$9, "#"))</f>
        <v>課題番号を選択すると自動で表示されます/This field will be automatically filled out once you select your project number above section.</v>
      </c>
      <c r="D4" s="236"/>
      <c r="E4" s="236"/>
      <c r="F4" s="236"/>
      <c r="G4" s="236"/>
      <c r="H4" s="236"/>
      <c r="I4" s="236"/>
      <c r="J4" s="236"/>
      <c r="K4" s="236"/>
    </row>
    <row r="5" spans="1:11" ht="18">
      <c r="A5" s="129"/>
      <c r="B5" s="129"/>
      <c r="C5" s="234" t="str">
        <f>TEXT('0 Project overview'!$B$11, "#")</f>
        <v>課題番号を選択すると自動で表示されます/This field will be automatically filled out once you select your project number above section.</v>
      </c>
      <c r="D5" s="234"/>
      <c r="E5" s="234"/>
      <c r="F5" s="234"/>
      <c r="G5" s="234"/>
      <c r="H5" s="234"/>
      <c r="I5" s="234"/>
      <c r="J5" s="234"/>
      <c r="K5" s="234"/>
    </row>
    <row r="6" spans="1:11" ht="18">
      <c r="A6" s="231" t="s">
        <v>189</v>
      </c>
      <c r="B6" s="231"/>
      <c r="C6" s="234" t="str">
        <f>TEXT('0 Project overview'!$B$12, "0")</f>
        <v>課題番号を選択すると自動で表示されます/This field will be automatically filled out once you select your project number above section.</v>
      </c>
      <c r="D6" s="234"/>
      <c r="E6" s="234"/>
      <c r="F6" s="234"/>
      <c r="G6" s="234"/>
      <c r="H6" s="234"/>
      <c r="I6" s="234"/>
      <c r="J6" s="234"/>
      <c r="K6" s="234"/>
    </row>
    <row r="7" spans="1:11" ht="4.5" customHeight="1">
      <c r="A7" s="23"/>
      <c r="B7" s="23"/>
      <c r="I7" s="24"/>
    </row>
    <row r="8" spans="1:11" ht="36" customHeight="1">
      <c r="A8" s="242" t="s">
        <v>0</v>
      </c>
      <c r="B8" s="243" t="s">
        <v>123</v>
      </c>
      <c r="C8" s="240" t="s">
        <v>124</v>
      </c>
      <c r="D8" s="244" t="s">
        <v>120</v>
      </c>
      <c r="E8" s="57" t="s">
        <v>121</v>
      </c>
      <c r="F8" s="57" t="s">
        <v>122</v>
      </c>
      <c r="G8" s="243" t="s">
        <v>127</v>
      </c>
      <c r="H8" s="242"/>
      <c r="I8" s="25" t="s">
        <v>125</v>
      </c>
      <c r="J8" s="240" t="s">
        <v>130</v>
      </c>
      <c r="K8" s="240" t="s">
        <v>131</v>
      </c>
    </row>
    <row r="9" spans="1:11" ht="33">
      <c r="A9" s="242"/>
      <c r="B9" s="242"/>
      <c r="C9" s="242"/>
      <c r="D9" s="245"/>
      <c r="E9" s="26" t="s">
        <v>407</v>
      </c>
      <c r="F9" s="60" t="s">
        <v>408</v>
      </c>
      <c r="G9" s="53" t="s">
        <v>128</v>
      </c>
      <c r="H9" s="53" t="s">
        <v>129</v>
      </c>
      <c r="I9" s="56" t="s">
        <v>126</v>
      </c>
      <c r="J9" s="241"/>
      <c r="K9" s="241"/>
    </row>
    <row r="10" spans="1:11" ht="20.25" customHeight="1">
      <c r="A10" s="54">
        <v>1</v>
      </c>
      <c r="B10" s="58"/>
      <c r="C10" s="27"/>
      <c r="D10" s="27"/>
      <c r="E10" s="39"/>
      <c r="F10" s="39">
        <f t="shared" ref="F10:F24" si="0">D10*E10</f>
        <v>0</v>
      </c>
      <c r="G10" s="27"/>
      <c r="H10" s="27"/>
      <c r="I10" s="27"/>
      <c r="J10" s="58" t="s">
        <v>132</v>
      </c>
      <c r="K10" s="27"/>
    </row>
    <row r="11" spans="1:11" ht="20.25" customHeight="1">
      <c r="A11" s="54">
        <v>2</v>
      </c>
      <c r="B11" s="54"/>
      <c r="C11" s="28"/>
      <c r="D11" s="28"/>
      <c r="E11" s="39"/>
      <c r="F11" s="39">
        <f t="shared" si="0"/>
        <v>0</v>
      </c>
      <c r="G11" s="28"/>
      <c r="H11" s="28"/>
      <c r="I11" s="28"/>
      <c r="J11" s="58" t="s">
        <v>132</v>
      </c>
      <c r="K11" s="28"/>
    </row>
    <row r="12" spans="1:11" ht="20.25" customHeight="1">
      <c r="A12" s="54">
        <v>3</v>
      </c>
      <c r="B12" s="54"/>
      <c r="C12" s="28"/>
      <c r="D12" s="28"/>
      <c r="E12" s="39"/>
      <c r="F12" s="39">
        <f t="shared" si="0"/>
        <v>0</v>
      </c>
      <c r="G12" s="28"/>
      <c r="H12" s="28"/>
      <c r="I12" s="28"/>
      <c r="J12" s="58" t="s">
        <v>132</v>
      </c>
      <c r="K12" s="28"/>
    </row>
    <row r="13" spans="1:11" ht="20.25" customHeight="1">
      <c r="A13" s="54">
        <v>4</v>
      </c>
      <c r="B13" s="54"/>
      <c r="C13" s="28"/>
      <c r="D13" s="28"/>
      <c r="E13" s="39"/>
      <c r="F13" s="39">
        <f t="shared" si="0"/>
        <v>0</v>
      </c>
      <c r="G13" s="28"/>
      <c r="H13" s="28"/>
      <c r="I13" s="28"/>
      <c r="J13" s="58" t="s">
        <v>132</v>
      </c>
      <c r="K13" s="28"/>
    </row>
    <row r="14" spans="1:11" ht="20.25" customHeight="1">
      <c r="A14" s="54">
        <v>5</v>
      </c>
      <c r="B14" s="54"/>
      <c r="C14" s="28"/>
      <c r="D14" s="28"/>
      <c r="E14" s="39"/>
      <c r="F14" s="39">
        <f t="shared" si="0"/>
        <v>0</v>
      </c>
      <c r="G14" s="28"/>
      <c r="I14" s="28"/>
      <c r="J14" s="58" t="s">
        <v>132</v>
      </c>
      <c r="K14" s="28"/>
    </row>
    <row r="15" spans="1:11" ht="20.25" customHeight="1">
      <c r="A15" s="54">
        <v>6</v>
      </c>
      <c r="B15" s="28"/>
      <c r="C15" s="28"/>
      <c r="D15" s="28"/>
      <c r="E15" s="39"/>
      <c r="F15" s="39">
        <f t="shared" si="0"/>
        <v>0</v>
      </c>
      <c r="G15" s="28"/>
      <c r="H15" s="28"/>
      <c r="I15" s="28"/>
      <c r="J15" s="58" t="s">
        <v>132</v>
      </c>
      <c r="K15" s="28"/>
    </row>
    <row r="16" spans="1:11" ht="20.25" customHeight="1">
      <c r="A16" s="54">
        <v>7</v>
      </c>
      <c r="B16" s="54"/>
      <c r="C16" s="28"/>
      <c r="D16" s="28"/>
      <c r="E16" s="39"/>
      <c r="F16" s="39">
        <f t="shared" si="0"/>
        <v>0</v>
      </c>
      <c r="G16" s="28"/>
      <c r="H16" s="28"/>
      <c r="I16" s="28"/>
      <c r="J16" s="58" t="s">
        <v>132</v>
      </c>
      <c r="K16" s="28"/>
    </row>
    <row r="17" spans="1:11" ht="20.25" customHeight="1">
      <c r="A17" s="54">
        <v>8</v>
      </c>
      <c r="B17" s="54"/>
      <c r="C17" s="28"/>
      <c r="D17" s="28"/>
      <c r="E17" s="39"/>
      <c r="F17" s="39">
        <f t="shared" si="0"/>
        <v>0</v>
      </c>
      <c r="G17" s="28"/>
      <c r="H17" s="28"/>
      <c r="I17" s="28"/>
      <c r="J17" s="58" t="s">
        <v>132</v>
      </c>
      <c r="K17" s="28"/>
    </row>
    <row r="18" spans="1:11" ht="20.25" customHeight="1">
      <c r="A18" s="54">
        <v>9</v>
      </c>
      <c r="B18" s="54"/>
      <c r="C18" s="28"/>
      <c r="D18" s="28"/>
      <c r="E18" s="39"/>
      <c r="F18" s="39">
        <f t="shared" si="0"/>
        <v>0</v>
      </c>
      <c r="G18" s="148"/>
      <c r="H18" s="148"/>
      <c r="I18" s="28"/>
      <c r="J18" s="58" t="s">
        <v>132</v>
      </c>
      <c r="K18" s="28"/>
    </row>
    <row r="19" spans="1:11" ht="20.25" customHeight="1">
      <c r="A19" s="54">
        <v>10</v>
      </c>
      <c r="B19" s="58"/>
      <c r="C19" s="28"/>
      <c r="D19" s="28"/>
      <c r="E19" s="149"/>
      <c r="F19" s="39">
        <f t="shared" si="0"/>
        <v>0</v>
      </c>
      <c r="G19" s="28"/>
      <c r="H19" s="28"/>
      <c r="I19" s="28"/>
      <c r="J19" s="58" t="s">
        <v>132</v>
      </c>
      <c r="K19" s="28"/>
    </row>
    <row r="20" spans="1:11" ht="20.25" customHeight="1">
      <c r="A20" s="54">
        <v>11</v>
      </c>
      <c r="B20" s="28"/>
      <c r="C20" s="28"/>
      <c r="D20" s="28"/>
      <c r="E20" s="39"/>
      <c r="F20" s="39">
        <f t="shared" si="0"/>
        <v>0</v>
      </c>
      <c r="G20" s="28"/>
      <c r="H20" s="28"/>
      <c r="I20" s="28"/>
      <c r="J20" s="58" t="s">
        <v>132</v>
      </c>
      <c r="K20" s="28"/>
    </row>
    <row r="21" spans="1:11" ht="20.25" customHeight="1">
      <c r="A21" s="54">
        <v>12</v>
      </c>
      <c r="B21" s="28"/>
      <c r="C21" s="28"/>
      <c r="D21" s="28"/>
      <c r="E21" s="39"/>
      <c r="F21" s="39">
        <f t="shared" si="0"/>
        <v>0</v>
      </c>
      <c r="G21" s="28"/>
      <c r="H21" s="28"/>
      <c r="I21" s="28"/>
      <c r="J21" s="58" t="s">
        <v>132</v>
      </c>
      <c r="K21" s="28"/>
    </row>
    <row r="22" spans="1:11" ht="20.25" customHeight="1">
      <c r="A22" s="54">
        <v>13</v>
      </c>
      <c r="B22" s="28"/>
      <c r="C22" s="28"/>
      <c r="D22" s="28"/>
      <c r="E22" s="39"/>
      <c r="F22" s="39">
        <f t="shared" si="0"/>
        <v>0</v>
      </c>
      <c r="G22" s="28"/>
      <c r="H22" s="28"/>
      <c r="I22" s="28"/>
      <c r="J22" s="58" t="s">
        <v>132</v>
      </c>
      <c r="K22" s="28"/>
    </row>
    <row r="23" spans="1:11" ht="20.25" customHeight="1">
      <c r="A23" s="54">
        <v>14</v>
      </c>
      <c r="B23" s="28"/>
      <c r="C23" s="28"/>
      <c r="D23" s="28"/>
      <c r="E23" s="39"/>
      <c r="F23" s="39">
        <f t="shared" si="0"/>
        <v>0</v>
      </c>
      <c r="G23" s="28"/>
      <c r="H23" s="28"/>
      <c r="I23" s="28"/>
      <c r="J23" s="58" t="s">
        <v>132</v>
      </c>
      <c r="K23" s="28"/>
    </row>
    <row r="24" spans="1:11" ht="20.25" customHeight="1" thickBot="1">
      <c r="A24" s="55">
        <v>15</v>
      </c>
      <c r="B24" s="30"/>
      <c r="C24" s="30"/>
      <c r="D24" s="30"/>
      <c r="E24" s="40"/>
      <c r="F24" s="40">
        <f t="shared" si="0"/>
        <v>0</v>
      </c>
      <c r="G24" s="30"/>
      <c r="H24" s="30"/>
      <c r="I24" s="30"/>
      <c r="J24" s="59" t="s">
        <v>132</v>
      </c>
      <c r="K24" s="30"/>
    </row>
    <row r="25" spans="1:11" ht="20.25" customHeight="1" thickTop="1">
      <c r="A25" s="246" t="s">
        <v>133</v>
      </c>
      <c r="B25" s="247"/>
      <c r="C25" s="247"/>
      <c r="D25" s="247"/>
      <c r="E25" s="248"/>
      <c r="F25" s="35">
        <f>SUMIF($G$10:$G$24,"&lt;&gt;"&amp;"",$F$10:$F$24)</f>
        <v>0</v>
      </c>
      <c r="G25" s="36"/>
      <c r="H25" s="33"/>
      <c r="I25" s="33"/>
      <c r="J25" s="33"/>
      <c r="K25" s="34"/>
    </row>
    <row r="26" spans="1:11" ht="20.25" customHeight="1">
      <c r="A26" s="237" t="s">
        <v>134</v>
      </c>
      <c r="B26" s="238"/>
      <c r="C26" s="238"/>
      <c r="D26" s="238"/>
      <c r="E26" s="239"/>
      <c r="F26" s="29">
        <f>SUMIF($H$10:$H$24,"&lt;&gt;"&amp;"",$F$10:$F$24)</f>
        <v>0</v>
      </c>
      <c r="G26" s="37"/>
      <c r="H26" s="32"/>
      <c r="I26" s="32"/>
      <c r="J26" s="32"/>
      <c r="K26" s="31"/>
    </row>
    <row r="27" spans="1:11" ht="20.25" customHeight="1">
      <c r="A27" s="237" t="s">
        <v>135</v>
      </c>
      <c r="B27" s="238"/>
      <c r="C27" s="238"/>
      <c r="D27" s="238"/>
      <c r="E27" s="239"/>
      <c r="F27" s="29">
        <f>SUM(F25:F26)</f>
        <v>0</v>
      </c>
      <c r="G27" s="37"/>
      <c r="H27" s="32"/>
      <c r="I27" s="32"/>
      <c r="J27" s="32"/>
      <c r="K27" s="31"/>
    </row>
  </sheetData>
  <mergeCells count="18">
    <mergeCell ref="A27:E27"/>
    <mergeCell ref="K8:K9"/>
    <mergeCell ref="A8:A9"/>
    <mergeCell ref="B8:B9"/>
    <mergeCell ref="C8:C9"/>
    <mergeCell ref="D8:D9"/>
    <mergeCell ref="G8:H8"/>
    <mergeCell ref="J8:J9"/>
    <mergeCell ref="A25:E25"/>
    <mergeCell ref="A26:E26"/>
    <mergeCell ref="A6:B6"/>
    <mergeCell ref="C5:K5"/>
    <mergeCell ref="C6:K6"/>
    <mergeCell ref="A3:B3"/>
    <mergeCell ref="A1:K1"/>
    <mergeCell ref="A2:K2"/>
    <mergeCell ref="A4:B4"/>
    <mergeCell ref="C4:K4"/>
  </mergeCells>
  <phoneticPr fontId="2"/>
  <conditionalFormatting sqref="A10:K24">
    <cfRule type="containsBlanks" dxfId="0" priority="1">
      <formula>LEN(TRIM(A10))=0</formula>
    </cfRule>
  </conditionalFormatting>
  <dataValidations count="1">
    <dataValidation type="list" allowBlank="1" showInputMessage="1" showErrorMessage="1" sqref="J11:J24 J10" xr:uid="{1D4C3222-2FD0-4DF6-B5C8-E09505309A4E}">
      <formula1>"(選択してください/Please select one), 備品/Equipment, 消耗品/Supplies, 役務/Services, その他/Others"</formula1>
    </dataValidation>
  </dataValidations>
  <pageMargins left="0.74803149606299213" right="0.74803149606299213" top="0.78740157480314965" bottom="0.39370078740157483" header="0.51181102362204722" footer="0.51181102362204722"/>
  <pageSetup paperSize="9" scale="89" orientation="landscape" verticalDpi="96"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754F9-49E1-41AC-B6AB-4BC9D5EA756F}">
  <sheetPr>
    <tabColor rgb="FFFF0000"/>
  </sheetPr>
  <dimension ref="A1:N66"/>
  <sheetViews>
    <sheetView zoomScale="85" zoomScaleNormal="85" workbookViewId="0">
      <selection activeCell="F38" sqref="F38:H38"/>
    </sheetView>
  </sheetViews>
  <sheetFormatPr defaultRowHeight="18"/>
  <cols>
    <col min="1" max="1" width="2.3984375" style="95" bestFit="1" customWidth="1"/>
    <col min="2" max="2" width="3" style="95" customWidth="1"/>
    <col min="3" max="3" width="16.3984375" style="95" customWidth="1"/>
    <col min="4" max="4" width="21.69921875" style="95" customWidth="1"/>
    <col min="5" max="5" width="29.5" style="95" customWidth="1"/>
    <col min="6" max="6" width="17.09765625" style="95" customWidth="1"/>
    <col min="7" max="7" width="9.59765625" style="95" bestFit="1" customWidth="1"/>
    <col min="8" max="8" width="20.09765625" style="95" bestFit="1" customWidth="1"/>
    <col min="9" max="9" width="16.19921875" style="95" customWidth="1"/>
    <col min="10" max="10" width="9.796875" style="95" customWidth="1"/>
    <col min="11" max="11" width="20.09765625" style="95" bestFit="1" customWidth="1"/>
    <col min="12" max="12" width="14.59765625" style="95" customWidth="1"/>
    <col min="13" max="13" width="10.8984375" style="95" bestFit="1" customWidth="1"/>
    <col min="14" max="14" width="20.09765625" style="95" bestFit="1" customWidth="1"/>
    <col min="15" max="16384" width="8.796875" style="95"/>
  </cols>
  <sheetData>
    <row r="1" spans="1:13" s="132" customFormat="1" ht="22.2">
      <c r="B1" s="133" t="s">
        <v>213</v>
      </c>
    </row>
    <row r="2" spans="1:13" s="132" customFormat="1" ht="22.2">
      <c r="B2" s="133" t="s">
        <v>214</v>
      </c>
    </row>
    <row r="4" spans="1:13">
      <c r="B4" s="95" t="s">
        <v>169</v>
      </c>
    </row>
    <row r="5" spans="1:13">
      <c r="B5" s="95" t="s">
        <v>170</v>
      </c>
    </row>
    <row r="6" spans="1:13">
      <c r="B6" s="95" t="s">
        <v>194</v>
      </c>
    </row>
    <row r="7" spans="1:13">
      <c r="B7" s="95" t="s">
        <v>195</v>
      </c>
    </row>
    <row r="8" spans="1:13">
      <c r="B8" s="95" t="s">
        <v>172</v>
      </c>
    </row>
    <row r="10" spans="1:13" ht="22.2">
      <c r="B10" s="230" t="s">
        <v>187</v>
      </c>
      <c r="C10" s="230"/>
      <c r="D10" s="147" t="str">
        <f>'0 Project overview'!B7</f>
        <v>（選択してください/Please select your project number.）</v>
      </c>
      <c r="E10" s="147"/>
      <c r="F10" s="48"/>
      <c r="G10" s="48"/>
      <c r="H10" s="48"/>
      <c r="I10" s="48"/>
      <c r="J10" s="48"/>
      <c r="K10" s="48"/>
    </row>
    <row r="11" spans="1:13" s="22" customFormat="1">
      <c r="B11" s="230" t="s">
        <v>190</v>
      </c>
      <c r="C11" s="230"/>
      <c r="D11" s="22" t="str">
        <f>IF('0 Project overview'!B9="（以下に記載してください）",TEXT('0 Project overview'!#REF!, "#"),TEXT('0 Project overview'!$B$9, "#"))</f>
        <v>課題番号を選択すると自動で表示されます/This field will be automatically filled out once you select your project number above section.</v>
      </c>
      <c r="F11" s="68"/>
      <c r="G11" s="68"/>
      <c r="H11" s="68"/>
      <c r="I11" s="68"/>
      <c r="J11" s="68"/>
      <c r="K11" s="68"/>
      <c r="L11" s="68"/>
    </row>
    <row r="12" spans="1:13" s="22" customFormat="1">
      <c r="B12" s="128"/>
      <c r="C12" s="50"/>
      <c r="D12" s="22" t="str">
        <f>TEXT('0 Project overview'!$B$11, "#")</f>
        <v>課題番号を選択すると自動で表示されます/This field will be automatically filled out once you select your project number above section.</v>
      </c>
      <c r="F12" s="68"/>
      <c r="G12" s="68"/>
      <c r="H12" s="68"/>
      <c r="I12" s="68"/>
      <c r="J12" s="68"/>
      <c r="K12" s="68"/>
      <c r="L12" s="68"/>
    </row>
    <row r="13" spans="1:13" s="22" customFormat="1">
      <c r="B13" s="230" t="s">
        <v>189</v>
      </c>
      <c r="C13" s="230"/>
      <c r="D13" s="92" t="str">
        <f>TEXT('0 Project overview'!$B$12, "0")</f>
        <v>課題番号を選択すると自動で表示されます/This field will be automatically filled out once you select your project number above section.</v>
      </c>
      <c r="F13" s="68"/>
      <c r="G13" s="68"/>
      <c r="H13" s="68"/>
      <c r="I13" s="68"/>
      <c r="J13" s="68"/>
      <c r="K13" s="68"/>
      <c r="L13" s="68"/>
    </row>
    <row r="14" spans="1:13" s="22" customFormat="1">
      <c r="A14" s="50"/>
      <c r="B14" s="50"/>
      <c r="C14" s="50"/>
      <c r="D14" s="63"/>
      <c r="E14" s="63"/>
      <c r="F14" s="63"/>
      <c r="G14" s="63"/>
      <c r="H14" s="63"/>
      <c r="I14" s="63"/>
      <c r="J14" s="63"/>
      <c r="K14" s="63"/>
      <c r="L14" s="63"/>
      <c r="M14" s="63"/>
    </row>
    <row r="15" spans="1:13">
      <c r="B15" s="134" t="s">
        <v>173</v>
      </c>
      <c r="C15" s="135"/>
    </row>
    <row r="16" spans="1:13">
      <c r="B16" s="136" t="s">
        <v>196</v>
      </c>
    </row>
    <row r="17" spans="2:14">
      <c r="B17" s="137" t="s">
        <v>177</v>
      </c>
    </row>
    <row r="18" spans="2:14">
      <c r="B18" s="137" t="s">
        <v>149</v>
      </c>
    </row>
    <row r="19" spans="2:14">
      <c r="B19" s="136" t="s">
        <v>197</v>
      </c>
    </row>
    <row r="20" spans="2:14">
      <c r="B20" s="137" t="s">
        <v>178</v>
      </c>
    </row>
    <row r="21" spans="2:14">
      <c r="B21" s="137" t="s">
        <v>150</v>
      </c>
    </row>
    <row r="22" spans="2:14">
      <c r="B22" s="136" t="s">
        <v>198</v>
      </c>
    </row>
    <row r="23" spans="2:14">
      <c r="B23" s="137" t="s">
        <v>179</v>
      </c>
    </row>
    <row r="24" spans="2:14">
      <c r="B24" s="137" t="s">
        <v>174</v>
      </c>
      <c r="C24" s="126"/>
    </row>
    <row r="25" spans="2:14">
      <c r="C25" s="126"/>
    </row>
    <row r="26" spans="2:14">
      <c r="B26" s="95" t="s">
        <v>176</v>
      </c>
    </row>
    <row r="27" spans="2:14">
      <c r="B27" s="95" t="s">
        <v>175</v>
      </c>
    </row>
    <row r="30" spans="2:14">
      <c r="F30" s="268" t="s">
        <v>199</v>
      </c>
      <c r="G30" s="269"/>
      <c r="H30" s="269"/>
      <c r="I30" s="268" t="s">
        <v>200</v>
      </c>
      <c r="J30" s="269"/>
      <c r="K30" s="269"/>
      <c r="L30" s="268" t="s">
        <v>201</v>
      </c>
      <c r="M30" s="269"/>
      <c r="N30" s="269"/>
    </row>
    <row r="31" spans="2:14" ht="36.6" customHeight="1">
      <c r="C31" s="270" t="s">
        <v>202</v>
      </c>
      <c r="D31" s="271"/>
      <c r="E31" s="272"/>
      <c r="F31" s="138" t="s">
        <v>205</v>
      </c>
      <c r="G31" s="139" t="s">
        <v>206</v>
      </c>
      <c r="H31" s="140" t="s">
        <v>207</v>
      </c>
      <c r="I31" s="138" t="s">
        <v>205</v>
      </c>
      <c r="J31" s="139" t="s">
        <v>206</v>
      </c>
      <c r="K31" s="140" t="s">
        <v>207</v>
      </c>
      <c r="L31" s="138" t="s">
        <v>205</v>
      </c>
      <c r="M31" s="139" t="s">
        <v>206</v>
      </c>
      <c r="N31" s="140" t="s">
        <v>207</v>
      </c>
    </row>
    <row r="32" spans="2:14" ht="36" customHeight="1">
      <c r="B32" s="214">
        <v>1</v>
      </c>
      <c r="C32" s="265"/>
      <c r="D32" s="249" t="s">
        <v>204</v>
      </c>
      <c r="E32" s="250"/>
      <c r="F32" s="141"/>
      <c r="G32" s="142"/>
      <c r="H32" s="143"/>
      <c r="I32" s="141"/>
      <c r="J32" s="142"/>
      <c r="K32" s="143"/>
      <c r="L32" s="141"/>
      <c r="M32" s="142"/>
      <c r="N32" s="143"/>
    </row>
    <row r="33" spans="2:14" ht="36" customHeight="1">
      <c r="B33" s="264"/>
      <c r="C33" s="266"/>
      <c r="D33" s="249" t="s">
        <v>203</v>
      </c>
      <c r="E33" s="250"/>
      <c r="F33" s="141"/>
      <c r="G33" s="142"/>
      <c r="H33" s="143"/>
      <c r="I33" s="141"/>
      <c r="J33" s="142"/>
      <c r="K33" s="143"/>
      <c r="L33" s="141"/>
      <c r="M33" s="142"/>
      <c r="N33" s="143"/>
    </row>
    <row r="34" spans="2:14" ht="36">
      <c r="B34" s="264"/>
      <c r="C34" s="266"/>
      <c r="D34" s="254" t="s">
        <v>216</v>
      </c>
      <c r="E34" s="144" t="s">
        <v>208</v>
      </c>
      <c r="F34" s="257"/>
      <c r="G34" s="258"/>
      <c r="H34" s="259"/>
      <c r="I34" s="257"/>
      <c r="J34" s="258"/>
      <c r="K34" s="259"/>
      <c r="L34" s="257"/>
      <c r="M34" s="258"/>
      <c r="N34" s="259"/>
    </row>
    <row r="35" spans="2:14" ht="36">
      <c r="B35" s="264"/>
      <c r="C35" s="266"/>
      <c r="D35" s="255"/>
      <c r="E35" s="145" t="s">
        <v>209</v>
      </c>
      <c r="F35" s="260"/>
      <c r="G35" s="261"/>
      <c r="H35" s="262"/>
      <c r="I35" s="260"/>
      <c r="J35" s="261"/>
      <c r="K35" s="262"/>
      <c r="L35" s="260"/>
      <c r="M35" s="261"/>
      <c r="N35" s="262"/>
    </row>
    <row r="36" spans="2:14" ht="36">
      <c r="B36" s="264"/>
      <c r="C36" s="266"/>
      <c r="D36" s="255"/>
      <c r="E36" s="145" t="s">
        <v>210</v>
      </c>
      <c r="F36" s="263"/>
      <c r="G36" s="261"/>
      <c r="H36" s="262"/>
      <c r="I36" s="260"/>
      <c r="J36" s="261"/>
      <c r="K36" s="262"/>
      <c r="L36" s="260"/>
      <c r="M36" s="261"/>
      <c r="N36" s="262"/>
    </row>
    <row r="37" spans="2:14" ht="36">
      <c r="B37" s="264"/>
      <c r="C37" s="266"/>
      <c r="D37" s="255"/>
      <c r="E37" s="145" t="s">
        <v>211</v>
      </c>
      <c r="F37" s="260"/>
      <c r="G37" s="261"/>
      <c r="H37" s="262"/>
      <c r="I37" s="260"/>
      <c r="J37" s="261"/>
      <c r="K37" s="262"/>
      <c r="L37" s="260"/>
      <c r="M37" s="261"/>
      <c r="N37" s="262"/>
    </row>
    <row r="38" spans="2:14" ht="36">
      <c r="B38" s="215"/>
      <c r="C38" s="267"/>
      <c r="D38" s="256"/>
      <c r="E38" s="146" t="s">
        <v>212</v>
      </c>
      <c r="F38" s="251"/>
      <c r="G38" s="252"/>
      <c r="H38" s="253"/>
      <c r="I38" s="251"/>
      <c r="J38" s="252"/>
      <c r="K38" s="253"/>
      <c r="L38" s="251"/>
      <c r="M38" s="252"/>
      <c r="N38" s="253"/>
    </row>
    <row r="39" spans="2:14" ht="33.6" customHeight="1">
      <c r="B39" s="214">
        <v>2</v>
      </c>
      <c r="C39" s="265"/>
      <c r="D39" s="249" t="s">
        <v>204</v>
      </c>
      <c r="E39" s="250"/>
      <c r="F39" s="141"/>
      <c r="G39" s="142"/>
      <c r="H39" s="143"/>
      <c r="I39" s="141"/>
      <c r="J39" s="142"/>
      <c r="K39" s="143"/>
      <c r="L39" s="141"/>
      <c r="M39" s="142"/>
      <c r="N39" s="143"/>
    </row>
    <row r="40" spans="2:14" ht="36" customHeight="1">
      <c r="B40" s="264"/>
      <c r="C40" s="266"/>
      <c r="D40" s="249" t="s">
        <v>203</v>
      </c>
      <c r="E40" s="250"/>
      <c r="F40" s="141"/>
      <c r="G40" s="142"/>
      <c r="H40" s="143"/>
      <c r="I40" s="141"/>
      <c r="J40" s="142"/>
      <c r="K40" s="143"/>
      <c r="L40" s="141"/>
      <c r="M40" s="142"/>
      <c r="N40" s="143"/>
    </row>
    <row r="41" spans="2:14" ht="36">
      <c r="B41" s="264"/>
      <c r="C41" s="266"/>
      <c r="D41" s="254" t="s">
        <v>216</v>
      </c>
      <c r="E41" s="144" t="s">
        <v>208</v>
      </c>
      <c r="F41" s="257"/>
      <c r="G41" s="258"/>
      <c r="H41" s="259"/>
      <c r="I41" s="257"/>
      <c r="J41" s="258"/>
      <c r="K41" s="259"/>
      <c r="L41" s="257"/>
      <c r="M41" s="258"/>
      <c r="N41" s="259"/>
    </row>
    <row r="42" spans="2:14" ht="36">
      <c r="B42" s="264"/>
      <c r="C42" s="266"/>
      <c r="D42" s="255"/>
      <c r="E42" s="145" t="s">
        <v>209</v>
      </c>
      <c r="F42" s="260"/>
      <c r="G42" s="261"/>
      <c r="H42" s="262"/>
      <c r="I42" s="260"/>
      <c r="J42" s="261"/>
      <c r="K42" s="262"/>
      <c r="L42" s="260"/>
      <c r="M42" s="261"/>
      <c r="N42" s="262"/>
    </row>
    <row r="43" spans="2:14" ht="36">
      <c r="B43" s="264"/>
      <c r="C43" s="266"/>
      <c r="D43" s="255"/>
      <c r="E43" s="145" t="s">
        <v>210</v>
      </c>
      <c r="F43" s="263"/>
      <c r="G43" s="261"/>
      <c r="H43" s="262"/>
      <c r="I43" s="260"/>
      <c r="J43" s="261"/>
      <c r="K43" s="262"/>
      <c r="L43" s="260"/>
      <c r="M43" s="261"/>
      <c r="N43" s="262"/>
    </row>
    <row r="44" spans="2:14" ht="36">
      <c r="B44" s="264"/>
      <c r="C44" s="266"/>
      <c r="D44" s="255"/>
      <c r="E44" s="145" t="s">
        <v>211</v>
      </c>
      <c r="F44" s="260"/>
      <c r="G44" s="261"/>
      <c r="H44" s="262"/>
      <c r="I44" s="260"/>
      <c r="J44" s="261"/>
      <c r="K44" s="262"/>
      <c r="L44" s="260"/>
      <c r="M44" s="261"/>
      <c r="N44" s="262"/>
    </row>
    <row r="45" spans="2:14" ht="36">
      <c r="B45" s="215"/>
      <c r="C45" s="267"/>
      <c r="D45" s="256"/>
      <c r="E45" s="146" t="s">
        <v>212</v>
      </c>
      <c r="F45" s="251"/>
      <c r="G45" s="252"/>
      <c r="H45" s="253"/>
      <c r="I45" s="251"/>
      <c r="J45" s="252"/>
      <c r="K45" s="253"/>
      <c r="L45" s="251"/>
      <c r="M45" s="252"/>
      <c r="N45" s="253"/>
    </row>
    <row r="46" spans="2:14" ht="34.200000000000003" customHeight="1">
      <c r="B46" s="214">
        <v>3</v>
      </c>
      <c r="C46" s="265"/>
      <c r="D46" s="249" t="s">
        <v>204</v>
      </c>
      <c r="E46" s="250"/>
      <c r="F46" s="141"/>
      <c r="G46" s="142"/>
      <c r="H46" s="143"/>
      <c r="I46" s="141"/>
      <c r="J46" s="142"/>
      <c r="K46" s="143"/>
      <c r="L46" s="141"/>
      <c r="M46" s="142"/>
      <c r="N46" s="143"/>
    </row>
    <row r="47" spans="2:14" ht="36" customHeight="1">
      <c r="B47" s="264"/>
      <c r="C47" s="266"/>
      <c r="D47" s="249" t="s">
        <v>203</v>
      </c>
      <c r="E47" s="250"/>
      <c r="F47" s="141"/>
      <c r="G47" s="142"/>
      <c r="H47" s="143"/>
      <c r="I47" s="141"/>
      <c r="J47" s="142"/>
      <c r="K47" s="143"/>
      <c r="L47" s="141"/>
      <c r="M47" s="142"/>
      <c r="N47" s="143"/>
    </row>
    <row r="48" spans="2:14" ht="36">
      <c r="B48" s="264"/>
      <c r="C48" s="266"/>
      <c r="D48" s="254" t="s">
        <v>216</v>
      </c>
      <c r="E48" s="144" t="s">
        <v>208</v>
      </c>
      <c r="F48" s="257"/>
      <c r="G48" s="258"/>
      <c r="H48" s="259"/>
      <c r="I48" s="257"/>
      <c r="J48" s="258"/>
      <c r="K48" s="259"/>
      <c r="L48" s="257"/>
      <c r="M48" s="258"/>
      <c r="N48" s="259"/>
    </row>
    <row r="49" spans="2:14" ht="36">
      <c r="B49" s="264"/>
      <c r="C49" s="266"/>
      <c r="D49" s="255"/>
      <c r="E49" s="145" t="s">
        <v>209</v>
      </c>
      <c r="F49" s="260"/>
      <c r="G49" s="261"/>
      <c r="H49" s="262"/>
      <c r="I49" s="260"/>
      <c r="J49" s="261"/>
      <c r="K49" s="262"/>
      <c r="L49" s="260"/>
      <c r="M49" s="261"/>
      <c r="N49" s="262"/>
    </row>
    <row r="50" spans="2:14" ht="36">
      <c r="B50" s="264"/>
      <c r="C50" s="266"/>
      <c r="D50" s="255"/>
      <c r="E50" s="145" t="s">
        <v>210</v>
      </c>
      <c r="F50" s="263"/>
      <c r="G50" s="261"/>
      <c r="H50" s="262"/>
      <c r="I50" s="260"/>
      <c r="J50" s="261"/>
      <c r="K50" s="262"/>
      <c r="L50" s="260"/>
      <c r="M50" s="261"/>
      <c r="N50" s="262"/>
    </row>
    <row r="51" spans="2:14" ht="36">
      <c r="B51" s="264"/>
      <c r="C51" s="266"/>
      <c r="D51" s="255"/>
      <c r="E51" s="145" t="s">
        <v>211</v>
      </c>
      <c r="F51" s="260"/>
      <c r="G51" s="261"/>
      <c r="H51" s="262"/>
      <c r="I51" s="260"/>
      <c r="J51" s="261"/>
      <c r="K51" s="262"/>
      <c r="L51" s="260"/>
      <c r="M51" s="261"/>
      <c r="N51" s="262"/>
    </row>
    <row r="52" spans="2:14" ht="36">
      <c r="B52" s="215"/>
      <c r="C52" s="267"/>
      <c r="D52" s="256"/>
      <c r="E52" s="146" t="s">
        <v>212</v>
      </c>
      <c r="F52" s="251"/>
      <c r="G52" s="252"/>
      <c r="H52" s="253"/>
      <c r="I52" s="251"/>
      <c r="J52" s="252"/>
      <c r="K52" s="253"/>
      <c r="L52" s="251"/>
      <c r="M52" s="252"/>
      <c r="N52" s="253"/>
    </row>
    <row r="53" spans="2:14" ht="37.200000000000003" customHeight="1">
      <c r="B53" s="214">
        <v>4</v>
      </c>
      <c r="C53" s="265"/>
      <c r="D53" s="249" t="s">
        <v>204</v>
      </c>
      <c r="E53" s="250"/>
      <c r="F53" s="141"/>
      <c r="G53" s="142"/>
      <c r="H53" s="143"/>
      <c r="I53" s="141"/>
      <c r="J53" s="142"/>
      <c r="K53" s="143"/>
      <c r="L53" s="141"/>
      <c r="M53" s="142"/>
      <c r="N53" s="143"/>
    </row>
    <row r="54" spans="2:14" ht="36" customHeight="1">
      <c r="B54" s="264"/>
      <c r="C54" s="266"/>
      <c r="D54" s="249" t="s">
        <v>203</v>
      </c>
      <c r="E54" s="250"/>
      <c r="F54" s="141"/>
      <c r="G54" s="142"/>
      <c r="H54" s="143"/>
      <c r="I54" s="141"/>
      <c r="J54" s="142"/>
      <c r="K54" s="143"/>
      <c r="L54" s="141"/>
      <c r="M54" s="142"/>
      <c r="N54" s="143"/>
    </row>
    <row r="55" spans="2:14" ht="36">
      <c r="B55" s="264"/>
      <c r="C55" s="266"/>
      <c r="D55" s="254" t="s">
        <v>216</v>
      </c>
      <c r="E55" s="144" t="s">
        <v>208</v>
      </c>
      <c r="F55" s="257"/>
      <c r="G55" s="258"/>
      <c r="H55" s="259"/>
      <c r="I55" s="257"/>
      <c r="J55" s="258"/>
      <c r="K55" s="259"/>
      <c r="L55" s="257"/>
      <c r="M55" s="258"/>
      <c r="N55" s="259"/>
    </row>
    <row r="56" spans="2:14" ht="36">
      <c r="B56" s="264"/>
      <c r="C56" s="266"/>
      <c r="D56" s="255"/>
      <c r="E56" s="145" t="s">
        <v>209</v>
      </c>
      <c r="F56" s="260"/>
      <c r="G56" s="261"/>
      <c r="H56" s="262"/>
      <c r="I56" s="260"/>
      <c r="J56" s="261"/>
      <c r="K56" s="262"/>
      <c r="L56" s="260"/>
      <c r="M56" s="261"/>
      <c r="N56" s="262"/>
    </row>
    <row r="57" spans="2:14" ht="36">
      <c r="B57" s="264"/>
      <c r="C57" s="266"/>
      <c r="D57" s="255"/>
      <c r="E57" s="145" t="s">
        <v>210</v>
      </c>
      <c r="F57" s="263"/>
      <c r="G57" s="261"/>
      <c r="H57" s="262"/>
      <c r="I57" s="263"/>
      <c r="J57" s="261"/>
      <c r="K57" s="262"/>
      <c r="L57" s="263"/>
      <c r="M57" s="261"/>
      <c r="N57" s="262"/>
    </row>
    <row r="58" spans="2:14" ht="36">
      <c r="B58" s="264"/>
      <c r="C58" s="266"/>
      <c r="D58" s="255"/>
      <c r="E58" s="145" t="s">
        <v>211</v>
      </c>
      <c r="F58" s="260"/>
      <c r="G58" s="261"/>
      <c r="H58" s="262"/>
      <c r="I58" s="260"/>
      <c r="J58" s="261"/>
      <c r="K58" s="262"/>
      <c r="L58" s="260"/>
      <c r="M58" s="261"/>
      <c r="N58" s="262"/>
    </row>
    <row r="59" spans="2:14" ht="36">
      <c r="B59" s="215"/>
      <c r="C59" s="267"/>
      <c r="D59" s="256"/>
      <c r="E59" s="146" t="s">
        <v>212</v>
      </c>
      <c r="F59" s="251"/>
      <c r="G59" s="252"/>
      <c r="H59" s="253"/>
      <c r="I59" s="251"/>
      <c r="J59" s="252"/>
      <c r="K59" s="253"/>
      <c r="L59" s="251"/>
      <c r="M59" s="252"/>
      <c r="N59" s="253"/>
    </row>
    <row r="60" spans="2:14" ht="40.799999999999997" customHeight="1">
      <c r="B60" s="214">
        <v>5</v>
      </c>
      <c r="C60" s="265"/>
      <c r="D60" s="249" t="s">
        <v>204</v>
      </c>
      <c r="E60" s="250"/>
      <c r="F60" s="141"/>
      <c r="G60" s="142"/>
      <c r="H60" s="143"/>
      <c r="I60" s="141"/>
      <c r="J60" s="142"/>
      <c r="K60" s="143"/>
      <c r="L60" s="141"/>
      <c r="M60" s="142"/>
      <c r="N60" s="143"/>
    </row>
    <row r="61" spans="2:14" ht="36" customHeight="1">
      <c r="B61" s="264"/>
      <c r="C61" s="266"/>
      <c r="D61" s="249" t="s">
        <v>203</v>
      </c>
      <c r="E61" s="250"/>
      <c r="F61" s="141"/>
      <c r="G61" s="142"/>
      <c r="H61" s="143"/>
      <c r="I61" s="141"/>
      <c r="J61" s="142"/>
      <c r="K61" s="143"/>
      <c r="L61" s="141"/>
      <c r="M61" s="142"/>
      <c r="N61" s="143"/>
    </row>
    <row r="62" spans="2:14" ht="36">
      <c r="B62" s="264"/>
      <c r="C62" s="266"/>
      <c r="D62" s="254" t="s">
        <v>216</v>
      </c>
      <c r="E62" s="144" t="s">
        <v>208</v>
      </c>
      <c r="F62" s="257"/>
      <c r="G62" s="258"/>
      <c r="H62" s="259"/>
      <c r="I62" s="257"/>
      <c r="J62" s="258"/>
      <c r="K62" s="259"/>
      <c r="L62" s="257"/>
      <c r="M62" s="258"/>
      <c r="N62" s="259"/>
    </row>
    <row r="63" spans="2:14" ht="36">
      <c r="B63" s="264"/>
      <c r="C63" s="266"/>
      <c r="D63" s="255"/>
      <c r="E63" s="145" t="s">
        <v>209</v>
      </c>
      <c r="F63" s="260"/>
      <c r="G63" s="261"/>
      <c r="H63" s="262"/>
      <c r="I63" s="260"/>
      <c r="J63" s="261"/>
      <c r="K63" s="262"/>
      <c r="L63" s="260"/>
      <c r="M63" s="261"/>
      <c r="N63" s="262"/>
    </row>
    <row r="64" spans="2:14" ht="36">
      <c r="B64" s="264"/>
      <c r="C64" s="266"/>
      <c r="D64" s="255"/>
      <c r="E64" s="145" t="s">
        <v>210</v>
      </c>
      <c r="F64" s="260"/>
      <c r="G64" s="261"/>
      <c r="H64" s="262"/>
      <c r="I64" s="260"/>
      <c r="J64" s="261"/>
      <c r="K64" s="262"/>
      <c r="L64" s="260"/>
      <c r="M64" s="261"/>
      <c r="N64" s="262"/>
    </row>
    <row r="65" spans="2:14" ht="36">
      <c r="B65" s="264"/>
      <c r="C65" s="266"/>
      <c r="D65" s="255"/>
      <c r="E65" s="145" t="s">
        <v>211</v>
      </c>
      <c r="F65" s="260"/>
      <c r="G65" s="261"/>
      <c r="H65" s="262"/>
      <c r="I65" s="260"/>
      <c r="J65" s="261"/>
      <c r="K65" s="262"/>
      <c r="L65" s="260"/>
      <c r="M65" s="261"/>
      <c r="N65" s="262"/>
    </row>
    <row r="66" spans="2:14" ht="36">
      <c r="B66" s="215"/>
      <c r="C66" s="267"/>
      <c r="D66" s="256"/>
      <c r="E66" s="146" t="s">
        <v>212</v>
      </c>
      <c r="F66" s="251"/>
      <c r="G66" s="252"/>
      <c r="H66" s="253"/>
      <c r="I66" s="251"/>
      <c r="J66" s="252"/>
      <c r="K66" s="253"/>
      <c r="L66" s="251"/>
      <c r="M66" s="252"/>
      <c r="N66" s="253"/>
    </row>
  </sheetData>
  <mergeCells count="107">
    <mergeCell ref="B10:C10"/>
    <mergeCell ref="B11:C11"/>
    <mergeCell ref="B13:C13"/>
    <mergeCell ref="F30:H30"/>
    <mergeCell ref="I30:K30"/>
    <mergeCell ref="L30:N30"/>
    <mergeCell ref="D40:E40"/>
    <mergeCell ref="B32:B38"/>
    <mergeCell ref="D41:D45"/>
    <mergeCell ref="D32:E32"/>
    <mergeCell ref="D33:E33"/>
    <mergeCell ref="C31:E31"/>
    <mergeCell ref="I38:K38"/>
    <mergeCell ref="L34:N34"/>
    <mergeCell ref="L35:N35"/>
    <mergeCell ref="L36:N36"/>
    <mergeCell ref="L37:N37"/>
    <mergeCell ref="L38:N38"/>
    <mergeCell ref="I34:K34"/>
    <mergeCell ref="I35:K35"/>
    <mergeCell ref="I36:K36"/>
    <mergeCell ref="I37:K37"/>
    <mergeCell ref="I43:K43"/>
    <mergeCell ref="L43:N43"/>
    <mergeCell ref="B60:B66"/>
    <mergeCell ref="B53:B59"/>
    <mergeCell ref="B46:B52"/>
    <mergeCell ref="B39:B45"/>
    <mergeCell ref="C32:C38"/>
    <mergeCell ref="D34:D38"/>
    <mergeCell ref="F34:H34"/>
    <mergeCell ref="F35:H35"/>
    <mergeCell ref="F36:H36"/>
    <mergeCell ref="F37:H37"/>
    <mergeCell ref="F38:H38"/>
    <mergeCell ref="F43:H43"/>
    <mergeCell ref="F44:H44"/>
    <mergeCell ref="D48:D52"/>
    <mergeCell ref="F48:H48"/>
    <mergeCell ref="D55:D59"/>
    <mergeCell ref="F55:H55"/>
    <mergeCell ref="F64:H64"/>
    <mergeCell ref="C39:C45"/>
    <mergeCell ref="C46:C52"/>
    <mergeCell ref="C53:C59"/>
    <mergeCell ref="C60:C66"/>
    <mergeCell ref="D39:E39"/>
    <mergeCell ref="D46:E46"/>
    <mergeCell ref="I44:K44"/>
    <mergeCell ref="L44:N44"/>
    <mergeCell ref="F41:H41"/>
    <mergeCell ref="I41:K41"/>
    <mergeCell ref="L41:N41"/>
    <mergeCell ref="F42:H42"/>
    <mergeCell ref="I42:K42"/>
    <mergeCell ref="L42:N42"/>
    <mergeCell ref="F45:H45"/>
    <mergeCell ref="I45:K45"/>
    <mergeCell ref="L45:N45"/>
    <mergeCell ref="I48:K48"/>
    <mergeCell ref="L48:N48"/>
    <mergeCell ref="F49:H49"/>
    <mergeCell ref="I49:K49"/>
    <mergeCell ref="L49:N49"/>
    <mergeCell ref="F50:H50"/>
    <mergeCell ref="I50:K50"/>
    <mergeCell ref="L50:N50"/>
    <mergeCell ref="F51:H51"/>
    <mergeCell ref="I51:K51"/>
    <mergeCell ref="L51:N51"/>
    <mergeCell ref="I66:K66"/>
    <mergeCell ref="L66:N66"/>
    <mergeCell ref="I55:K55"/>
    <mergeCell ref="L55:N55"/>
    <mergeCell ref="F56:H56"/>
    <mergeCell ref="I56:K56"/>
    <mergeCell ref="L56:N56"/>
    <mergeCell ref="F57:H57"/>
    <mergeCell ref="I57:K57"/>
    <mergeCell ref="L57:N57"/>
    <mergeCell ref="F58:H58"/>
    <mergeCell ref="I58:K58"/>
    <mergeCell ref="L58:N58"/>
    <mergeCell ref="D47:E47"/>
    <mergeCell ref="D53:E53"/>
    <mergeCell ref="D54:E54"/>
    <mergeCell ref="D60:E60"/>
    <mergeCell ref="D61:E61"/>
    <mergeCell ref="F59:H59"/>
    <mergeCell ref="I59:K59"/>
    <mergeCell ref="L59:N59"/>
    <mergeCell ref="D62:D66"/>
    <mergeCell ref="F62:H62"/>
    <mergeCell ref="I62:K62"/>
    <mergeCell ref="L62:N62"/>
    <mergeCell ref="F63:H63"/>
    <mergeCell ref="I63:K63"/>
    <mergeCell ref="L63:N63"/>
    <mergeCell ref="I64:K64"/>
    <mergeCell ref="L64:N64"/>
    <mergeCell ref="F65:H65"/>
    <mergeCell ref="I65:K65"/>
    <mergeCell ref="L65:N65"/>
    <mergeCell ref="F52:H52"/>
    <mergeCell ref="I52:K52"/>
    <mergeCell ref="L52:N52"/>
    <mergeCell ref="F66:H66"/>
  </mergeCells>
  <phoneticPr fontId="2"/>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C7348C-844C-43A1-A51E-7263FF6CD2D9}">
  <dimension ref="B1:P35"/>
  <sheetViews>
    <sheetView zoomScale="85" zoomScaleNormal="85" workbookViewId="0">
      <selection activeCell="T10" sqref="T10"/>
    </sheetView>
  </sheetViews>
  <sheetFormatPr defaultColWidth="32.796875" defaultRowHeight="18"/>
  <cols>
    <col min="1" max="1" width="9.5" customWidth="1"/>
    <col min="2" max="2" width="8.59765625" hidden="1" customWidth="1"/>
    <col min="3" max="3" width="2.19921875" hidden="1" customWidth="1"/>
    <col min="4" max="4" width="3.3984375" hidden="1" customWidth="1"/>
    <col min="5" max="5" width="2.19921875" hidden="1" customWidth="1"/>
    <col min="6" max="6" width="2.3984375" hidden="1" customWidth="1"/>
    <col min="7" max="7" width="11.09765625" hidden="1" customWidth="1"/>
    <col min="8" max="9" width="32.796875" hidden="1" customWidth="1"/>
    <col min="10" max="11" width="19" hidden="1" customWidth="1"/>
    <col min="12" max="14" width="23.296875" hidden="1" customWidth="1"/>
    <col min="15" max="16" width="16" hidden="1" customWidth="1"/>
    <col min="17" max="20" width="16" customWidth="1"/>
    <col min="21" max="21" width="32.796875" customWidth="1"/>
  </cols>
  <sheetData>
    <row r="1" spans="2:16" s="158" customFormat="1">
      <c r="B1" s="158" t="s">
        <v>5</v>
      </c>
      <c r="G1" s="158" t="s">
        <v>45</v>
      </c>
      <c r="H1" s="158" t="s">
        <v>6</v>
      </c>
      <c r="I1" s="158" t="s">
        <v>7</v>
      </c>
      <c r="J1" s="158" t="s">
        <v>415</v>
      </c>
      <c r="K1" s="158" t="s">
        <v>416</v>
      </c>
      <c r="L1" s="158" t="s">
        <v>280</v>
      </c>
      <c r="M1" s="158" t="s">
        <v>397</v>
      </c>
      <c r="N1" s="158" t="s">
        <v>398</v>
      </c>
      <c r="O1" s="158" t="s">
        <v>281</v>
      </c>
      <c r="P1" s="158" t="s">
        <v>282</v>
      </c>
    </row>
    <row r="2" spans="2:16">
      <c r="G2" t="s">
        <v>112</v>
      </c>
      <c r="H2" t="s">
        <v>113</v>
      </c>
      <c r="I2" t="s">
        <v>113</v>
      </c>
      <c r="J2" t="s">
        <v>113</v>
      </c>
      <c r="L2" t="s">
        <v>113</v>
      </c>
      <c r="O2" t="s">
        <v>113</v>
      </c>
      <c r="P2" t="s">
        <v>113</v>
      </c>
    </row>
    <row r="3" spans="2:16">
      <c r="B3" t="s">
        <v>47</v>
      </c>
      <c r="C3" t="s">
        <v>9</v>
      </c>
      <c r="D3" t="s">
        <v>25</v>
      </c>
      <c r="E3" t="s">
        <v>9</v>
      </c>
      <c r="F3" t="s">
        <v>14</v>
      </c>
      <c r="G3" t="s">
        <v>256</v>
      </c>
      <c r="H3" t="s">
        <v>55</v>
      </c>
      <c r="I3" t="s">
        <v>56</v>
      </c>
      <c r="J3" t="s">
        <v>368</v>
      </c>
      <c r="K3" t="s">
        <v>417</v>
      </c>
      <c r="L3" t="s">
        <v>257</v>
      </c>
      <c r="M3" t="s">
        <v>294</v>
      </c>
      <c r="N3" t="s">
        <v>287</v>
      </c>
      <c r="O3" t="s">
        <v>277</v>
      </c>
      <c r="P3" t="s">
        <v>95</v>
      </c>
    </row>
    <row r="4" spans="2:16">
      <c r="B4" t="s">
        <v>47</v>
      </c>
      <c r="C4" t="s">
        <v>9</v>
      </c>
      <c r="D4" t="s">
        <v>20</v>
      </c>
      <c r="E4" t="s">
        <v>9</v>
      </c>
      <c r="F4" t="s">
        <v>14</v>
      </c>
      <c r="G4" t="s">
        <v>258</v>
      </c>
      <c r="H4" t="s">
        <v>60</v>
      </c>
      <c r="I4" t="s">
        <v>28</v>
      </c>
      <c r="J4" t="s">
        <v>77</v>
      </c>
      <c r="K4" t="s">
        <v>418</v>
      </c>
      <c r="L4" t="s">
        <v>257</v>
      </c>
      <c r="M4" t="s">
        <v>294</v>
      </c>
      <c r="N4" t="s">
        <v>293</v>
      </c>
      <c r="O4" t="s">
        <v>88</v>
      </c>
      <c r="P4" t="s">
        <v>101</v>
      </c>
    </row>
    <row r="5" spans="2:16">
      <c r="B5" t="s">
        <v>47</v>
      </c>
      <c r="C5" t="s">
        <v>9</v>
      </c>
      <c r="D5" t="s">
        <v>24</v>
      </c>
      <c r="E5" t="s">
        <v>9</v>
      </c>
      <c r="F5" t="s">
        <v>14</v>
      </c>
      <c r="G5" t="s">
        <v>259</v>
      </c>
      <c r="H5" t="s">
        <v>38</v>
      </c>
      <c r="I5" t="s">
        <v>57</v>
      </c>
      <c r="J5" t="s">
        <v>76</v>
      </c>
      <c r="K5" t="s">
        <v>419</v>
      </c>
      <c r="L5" t="s">
        <v>257</v>
      </c>
      <c r="M5" t="s">
        <v>294</v>
      </c>
      <c r="N5" t="s">
        <v>287</v>
      </c>
      <c r="O5" t="s">
        <v>277</v>
      </c>
      <c r="P5" t="s">
        <v>96</v>
      </c>
    </row>
    <row r="6" spans="2:16">
      <c r="B6" t="s">
        <v>47</v>
      </c>
      <c r="C6" t="s">
        <v>9</v>
      </c>
      <c r="D6" t="s">
        <v>49</v>
      </c>
      <c r="E6" t="s">
        <v>9</v>
      </c>
      <c r="F6" t="s">
        <v>10</v>
      </c>
      <c r="G6" t="s">
        <v>260</v>
      </c>
      <c r="H6" t="s">
        <v>37</v>
      </c>
      <c r="I6" t="s">
        <v>36</v>
      </c>
      <c r="J6" t="s">
        <v>369</v>
      </c>
      <c r="K6" t="s">
        <v>420</v>
      </c>
      <c r="L6" t="s">
        <v>257</v>
      </c>
      <c r="M6" t="s">
        <v>306</v>
      </c>
      <c r="N6" t="s">
        <v>366</v>
      </c>
      <c r="O6" t="s">
        <v>88</v>
      </c>
      <c r="P6" t="s">
        <v>99</v>
      </c>
    </row>
    <row r="7" spans="2:16">
      <c r="B7" t="s">
        <v>47</v>
      </c>
      <c r="C7" t="s">
        <v>9</v>
      </c>
      <c r="D7" t="s">
        <v>23</v>
      </c>
      <c r="E7" t="s">
        <v>9</v>
      </c>
      <c r="F7" t="s">
        <v>10</v>
      </c>
      <c r="G7" t="s">
        <v>261</v>
      </c>
      <c r="H7" t="s">
        <v>43</v>
      </c>
      <c r="I7" t="s">
        <v>33</v>
      </c>
      <c r="J7" t="s">
        <v>75</v>
      </c>
      <c r="K7" t="s">
        <v>421</v>
      </c>
      <c r="L7" t="s">
        <v>257</v>
      </c>
      <c r="M7" t="s">
        <v>294</v>
      </c>
      <c r="N7" t="s">
        <v>293</v>
      </c>
      <c r="O7" t="s">
        <v>88</v>
      </c>
      <c r="P7" t="s">
        <v>94</v>
      </c>
    </row>
    <row r="8" spans="2:16">
      <c r="B8" t="s">
        <v>47</v>
      </c>
      <c r="C8" t="s">
        <v>9</v>
      </c>
      <c r="D8" t="s">
        <v>22</v>
      </c>
      <c r="E8" t="s">
        <v>9</v>
      </c>
      <c r="F8" t="s">
        <v>10</v>
      </c>
      <c r="G8" t="s">
        <v>262</v>
      </c>
      <c r="H8" t="s">
        <v>67</v>
      </c>
      <c r="I8" t="s">
        <v>68</v>
      </c>
      <c r="J8" t="s">
        <v>79</v>
      </c>
      <c r="K8" t="s">
        <v>422</v>
      </c>
      <c r="L8" t="s">
        <v>257</v>
      </c>
      <c r="M8" t="s">
        <v>294</v>
      </c>
      <c r="N8" t="s">
        <v>307</v>
      </c>
      <c r="O8" t="s">
        <v>88</v>
      </c>
      <c r="P8" t="s">
        <v>107</v>
      </c>
    </row>
    <row r="9" spans="2:16">
      <c r="B9" t="s">
        <v>47</v>
      </c>
      <c r="C9" t="s">
        <v>9</v>
      </c>
      <c r="D9" t="s">
        <v>53</v>
      </c>
      <c r="E9" t="s">
        <v>9</v>
      </c>
      <c r="F9" t="s">
        <v>10</v>
      </c>
      <c r="G9" t="s">
        <v>263</v>
      </c>
      <c r="H9" t="s">
        <v>69</v>
      </c>
      <c r="I9" t="s">
        <v>70</v>
      </c>
      <c r="J9" t="s">
        <v>80</v>
      </c>
      <c r="K9" t="s">
        <v>423</v>
      </c>
      <c r="L9" t="s">
        <v>257</v>
      </c>
      <c r="M9" t="s">
        <v>306</v>
      </c>
      <c r="N9" t="s">
        <v>293</v>
      </c>
      <c r="O9" t="s">
        <v>88</v>
      </c>
      <c r="P9" t="s">
        <v>108</v>
      </c>
    </row>
    <row r="10" spans="2:16">
      <c r="B10" t="s">
        <v>47</v>
      </c>
      <c r="C10" t="s">
        <v>9</v>
      </c>
      <c r="D10" t="s">
        <v>12</v>
      </c>
      <c r="E10" t="s">
        <v>9</v>
      </c>
      <c r="F10" t="s">
        <v>10</v>
      </c>
      <c r="G10" t="s">
        <v>264</v>
      </c>
      <c r="H10" t="s">
        <v>71</v>
      </c>
      <c r="I10" t="s">
        <v>72</v>
      </c>
      <c r="J10" t="s">
        <v>370</v>
      </c>
      <c r="K10" t="s">
        <v>424</v>
      </c>
      <c r="L10" t="s">
        <v>257</v>
      </c>
      <c r="M10" t="s">
        <v>306</v>
      </c>
      <c r="N10" t="s">
        <v>293</v>
      </c>
      <c r="O10" t="s">
        <v>84</v>
      </c>
      <c r="P10" t="s">
        <v>109</v>
      </c>
    </row>
    <row r="11" spans="2:16">
      <c r="B11" t="s">
        <v>47</v>
      </c>
      <c r="C11" t="s">
        <v>9</v>
      </c>
      <c r="D11" t="s">
        <v>51</v>
      </c>
      <c r="E11" t="s">
        <v>9</v>
      </c>
      <c r="F11" t="s">
        <v>10</v>
      </c>
      <c r="G11" t="s">
        <v>265</v>
      </c>
      <c r="H11" t="s">
        <v>63</v>
      </c>
      <c r="I11" t="s">
        <v>64</v>
      </c>
      <c r="J11" t="s">
        <v>371</v>
      </c>
      <c r="K11" t="s">
        <v>425</v>
      </c>
      <c r="L11" t="s">
        <v>330</v>
      </c>
      <c r="M11">
        <v>0</v>
      </c>
      <c r="N11" t="s">
        <v>367</v>
      </c>
      <c r="O11" t="s">
        <v>105</v>
      </c>
      <c r="P11" t="s">
        <v>104</v>
      </c>
    </row>
    <row r="12" spans="2:16">
      <c r="B12" t="s">
        <v>47</v>
      </c>
      <c r="C12" t="s">
        <v>9</v>
      </c>
      <c r="D12" t="s">
        <v>52</v>
      </c>
      <c r="E12" t="s">
        <v>9</v>
      </c>
      <c r="F12" t="s">
        <v>10</v>
      </c>
      <c r="G12" t="s">
        <v>266</v>
      </c>
      <c r="H12" t="s">
        <v>65</v>
      </c>
      <c r="I12" t="s">
        <v>66</v>
      </c>
      <c r="J12" t="s">
        <v>78</v>
      </c>
      <c r="K12" t="s">
        <v>426</v>
      </c>
      <c r="L12" t="s">
        <v>257</v>
      </c>
      <c r="M12" t="s">
        <v>306</v>
      </c>
      <c r="N12" t="s">
        <v>293</v>
      </c>
      <c r="O12" t="s">
        <v>88</v>
      </c>
      <c r="P12" t="s">
        <v>106</v>
      </c>
    </row>
    <row r="13" spans="2:16">
      <c r="B13" t="s">
        <v>47</v>
      </c>
      <c r="C13" t="s">
        <v>9</v>
      </c>
      <c r="D13" t="s">
        <v>54</v>
      </c>
      <c r="E13" t="s">
        <v>9</v>
      </c>
      <c r="F13" t="s">
        <v>10</v>
      </c>
      <c r="G13" t="s">
        <v>267</v>
      </c>
      <c r="H13" t="s">
        <v>73</v>
      </c>
      <c r="I13" t="s">
        <v>74</v>
      </c>
      <c r="J13" t="s">
        <v>81</v>
      </c>
      <c r="K13" t="s">
        <v>427</v>
      </c>
      <c r="L13" t="s">
        <v>311</v>
      </c>
      <c r="M13">
        <v>0</v>
      </c>
      <c r="N13" t="s">
        <v>287</v>
      </c>
      <c r="O13" t="s">
        <v>111</v>
      </c>
      <c r="P13" t="s">
        <v>110</v>
      </c>
    </row>
    <row r="14" spans="2:16">
      <c r="B14" t="s">
        <v>8</v>
      </c>
      <c r="C14" t="s">
        <v>9</v>
      </c>
      <c r="D14" t="s">
        <v>27</v>
      </c>
      <c r="E14" t="s">
        <v>9</v>
      </c>
      <c r="F14" t="s">
        <v>14</v>
      </c>
      <c r="G14" t="s">
        <v>268</v>
      </c>
      <c r="H14" t="s">
        <v>44</v>
      </c>
      <c r="I14" t="s">
        <v>35</v>
      </c>
      <c r="J14" t="s">
        <v>372</v>
      </c>
      <c r="K14" t="s">
        <v>428</v>
      </c>
      <c r="L14" t="s">
        <v>400</v>
      </c>
      <c r="M14" t="s">
        <v>401</v>
      </c>
      <c r="N14" t="s">
        <v>287</v>
      </c>
      <c r="O14" t="s">
        <v>84</v>
      </c>
      <c r="P14" t="s">
        <v>86</v>
      </c>
    </row>
    <row r="15" spans="2:16">
      <c r="B15" t="s">
        <v>8</v>
      </c>
      <c r="C15" t="s">
        <v>9</v>
      </c>
      <c r="D15" t="s">
        <v>13</v>
      </c>
      <c r="E15" t="s">
        <v>9</v>
      </c>
      <c r="F15" t="s">
        <v>14</v>
      </c>
      <c r="G15" t="s">
        <v>269</v>
      </c>
      <c r="H15" t="s">
        <v>39</v>
      </c>
      <c r="I15" t="s">
        <v>29</v>
      </c>
      <c r="J15" t="s">
        <v>270</v>
      </c>
      <c r="K15" t="s">
        <v>429</v>
      </c>
      <c r="L15" t="s">
        <v>257</v>
      </c>
      <c r="M15" t="s">
        <v>294</v>
      </c>
      <c r="N15" t="s">
        <v>293</v>
      </c>
      <c r="O15" t="s">
        <v>88</v>
      </c>
      <c r="P15" t="s">
        <v>87</v>
      </c>
    </row>
    <row r="16" spans="2:16">
      <c r="B16" t="s">
        <v>8</v>
      </c>
      <c r="C16" t="s">
        <v>9</v>
      </c>
      <c r="D16" t="s">
        <v>15</v>
      </c>
      <c r="E16" t="s">
        <v>9</v>
      </c>
      <c r="F16" t="s">
        <v>14</v>
      </c>
      <c r="G16" t="s">
        <v>271</v>
      </c>
      <c r="H16" t="s">
        <v>40</v>
      </c>
      <c r="I16" t="s">
        <v>30</v>
      </c>
      <c r="J16" t="s">
        <v>272</v>
      </c>
      <c r="K16" t="s">
        <v>430</v>
      </c>
      <c r="L16" t="s">
        <v>257</v>
      </c>
      <c r="M16" t="s">
        <v>294</v>
      </c>
      <c r="N16" t="s">
        <v>307</v>
      </c>
      <c r="O16" t="s">
        <v>278</v>
      </c>
      <c r="P16" t="s">
        <v>279</v>
      </c>
    </row>
    <row r="17" spans="2:16">
      <c r="B17" t="s">
        <v>8</v>
      </c>
      <c r="C17" t="s">
        <v>9</v>
      </c>
      <c r="D17" t="s">
        <v>17</v>
      </c>
      <c r="E17" t="s">
        <v>9</v>
      </c>
      <c r="F17" t="s">
        <v>14</v>
      </c>
      <c r="G17" t="s">
        <v>273</v>
      </c>
      <c r="H17" t="s">
        <v>41</v>
      </c>
      <c r="I17" t="s">
        <v>31</v>
      </c>
      <c r="J17" t="s">
        <v>274</v>
      </c>
      <c r="K17" t="s">
        <v>431</v>
      </c>
      <c r="L17" t="s">
        <v>257</v>
      </c>
      <c r="M17" t="s">
        <v>294</v>
      </c>
      <c r="N17" t="s">
        <v>287</v>
      </c>
      <c r="O17" t="s">
        <v>85</v>
      </c>
      <c r="P17" t="s">
        <v>90</v>
      </c>
    </row>
    <row r="18" spans="2:16">
      <c r="B18" t="s">
        <v>8</v>
      </c>
      <c r="C18" t="s">
        <v>9</v>
      </c>
      <c r="D18" t="s">
        <v>18</v>
      </c>
      <c r="E18" t="s">
        <v>9</v>
      </c>
      <c r="F18" t="s">
        <v>14</v>
      </c>
      <c r="G18" t="s">
        <v>275</v>
      </c>
      <c r="H18" t="s">
        <v>42</v>
      </c>
      <c r="I18" t="s">
        <v>32</v>
      </c>
      <c r="J18" t="s">
        <v>78</v>
      </c>
      <c r="K18" t="s">
        <v>426</v>
      </c>
      <c r="L18" t="s">
        <v>257</v>
      </c>
      <c r="M18" t="s">
        <v>306</v>
      </c>
      <c r="N18" t="s">
        <v>293</v>
      </c>
      <c r="O18" t="s">
        <v>92</v>
      </c>
      <c r="P18" t="s">
        <v>91</v>
      </c>
    </row>
    <row r="19" spans="2:16">
      <c r="B19" t="s">
        <v>8</v>
      </c>
      <c r="C19" t="s">
        <v>9</v>
      </c>
      <c r="D19" t="s">
        <v>26</v>
      </c>
      <c r="E19" t="s">
        <v>9</v>
      </c>
      <c r="F19" t="s">
        <v>14</v>
      </c>
      <c r="G19" t="s">
        <v>276</v>
      </c>
      <c r="H19" t="s">
        <v>46</v>
      </c>
      <c r="I19" t="s">
        <v>34</v>
      </c>
      <c r="J19" t="s">
        <v>373</v>
      </c>
      <c r="K19" t="s">
        <v>432</v>
      </c>
      <c r="L19" t="s">
        <v>257</v>
      </c>
      <c r="M19" t="s">
        <v>404</v>
      </c>
      <c r="N19" t="s">
        <v>287</v>
      </c>
      <c r="O19" t="s">
        <v>277</v>
      </c>
      <c r="P19" t="s">
        <v>93</v>
      </c>
    </row>
    <row r="20" spans="2:16">
      <c r="B20" t="s">
        <v>343</v>
      </c>
      <c r="C20" t="s">
        <v>9</v>
      </c>
      <c r="D20" t="s">
        <v>19</v>
      </c>
      <c r="E20" t="s">
        <v>9</v>
      </c>
      <c r="F20" t="s">
        <v>14</v>
      </c>
      <c r="G20" t="s">
        <v>344</v>
      </c>
      <c r="H20" t="s">
        <v>296</v>
      </c>
      <c r="I20" t="s">
        <v>295</v>
      </c>
      <c r="J20" t="s">
        <v>297</v>
      </c>
      <c r="K20" t="s">
        <v>433</v>
      </c>
      <c r="L20" t="s">
        <v>402</v>
      </c>
      <c r="M20" t="s">
        <v>406</v>
      </c>
      <c r="N20" t="s">
        <v>298</v>
      </c>
      <c r="O20" t="s">
        <v>84</v>
      </c>
      <c r="P20" t="s">
        <v>83</v>
      </c>
    </row>
    <row r="21" spans="2:16">
      <c r="B21" t="s">
        <v>343</v>
      </c>
      <c r="C21" t="s">
        <v>9</v>
      </c>
      <c r="D21" t="s">
        <v>345</v>
      </c>
      <c r="E21" t="s">
        <v>9</v>
      </c>
      <c r="F21" t="s">
        <v>14</v>
      </c>
      <c r="G21" t="s">
        <v>346</v>
      </c>
      <c r="H21" t="s">
        <v>284</v>
      </c>
      <c r="I21" t="s">
        <v>283</v>
      </c>
      <c r="J21" t="s">
        <v>285</v>
      </c>
      <c r="K21" t="s">
        <v>434</v>
      </c>
      <c r="L21" t="s">
        <v>257</v>
      </c>
      <c r="M21" t="s">
        <v>405</v>
      </c>
      <c r="N21" t="s">
        <v>286</v>
      </c>
      <c r="O21" t="s">
        <v>84</v>
      </c>
      <c r="P21" t="s">
        <v>89</v>
      </c>
    </row>
    <row r="22" spans="2:16">
      <c r="B22" t="s">
        <v>343</v>
      </c>
      <c r="C22" t="s">
        <v>9</v>
      </c>
      <c r="D22" t="s">
        <v>25</v>
      </c>
      <c r="E22" t="s">
        <v>9</v>
      </c>
      <c r="F22" t="s">
        <v>10</v>
      </c>
      <c r="G22" t="s">
        <v>347</v>
      </c>
      <c r="H22" t="s">
        <v>290</v>
      </c>
      <c r="I22" t="s">
        <v>288</v>
      </c>
      <c r="J22" t="s">
        <v>374</v>
      </c>
      <c r="K22" t="s">
        <v>435</v>
      </c>
      <c r="L22" t="s">
        <v>257</v>
      </c>
      <c r="M22" t="s">
        <v>292</v>
      </c>
      <c r="N22" t="s">
        <v>291</v>
      </c>
      <c r="O22" t="s">
        <v>88</v>
      </c>
      <c r="P22" t="s">
        <v>289</v>
      </c>
    </row>
    <row r="23" spans="2:16">
      <c r="B23" t="s">
        <v>343</v>
      </c>
      <c r="C23" t="s">
        <v>9</v>
      </c>
      <c r="D23" t="s">
        <v>50</v>
      </c>
      <c r="E23" t="s">
        <v>9</v>
      </c>
      <c r="F23" t="s">
        <v>10</v>
      </c>
      <c r="G23" t="s">
        <v>348</v>
      </c>
      <c r="H23" t="s">
        <v>304</v>
      </c>
      <c r="I23" t="s">
        <v>302</v>
      </c>
      <c r="J23" t="s">
        <v>305</v>
      </c>
      <c r="K23" t="s">
        <v>436</v>
      </c>
      <c r="L23" t="s">
        <v>257</v>
      </c>
      <c r="M23" t="s">
        <v>294</v>
      </c>
      <c r="N23" t="s">
        <v>287</v>
      </c>
      <c r="O23" t="s">
        <v>85</v>
      </c>
      <c r="P23" t="s">
        <v>303</v>
      </c>
    </row>
    <row r="24" spans="2:16">
      <c r="B24" t="s">
        <v>343</v>
      </c>
      <c r="C24" t="s">
        <v>9</v>
      </c>
      <c r="D24" t="s">
        <v>21</v>
      </c>
      <c r="E24" t="s">
        <v>9</v>
      </c>
      <c r="F24" t="s">
        <v>14</v>
      </c>
      <c r="G24" t="s">
        <v>349</v>
      </c>
      <c r="H24" t="s">
        <v>58</v>
      </c>
      <c r="I24" t="s">
        <v>59</v>
      </c>
      <c r="J24" t="s">
        <v>375</v>
      </c>
      <c r="K24" t="s">
        <v>437</v>
      </c>
      <c r="L24" t="s">
        <v>257</v>
      </c>
      <c r="M24" t="s">
        <v>306</v>
      </c>
      <c r="N24" t="s">
        <v>307</v>
      </c>
      <c r="O24" t="s">
        <v>88</v>
      </c>
      <c r="P24" t="s">
        <v>97</v>
      </c>
    </row>
    <row r="25" spans="2:16">
      <c r="B25" t="s">
        <v>343</v>
      </c>
      <c r="C25" t="s">
        <v>9</v>
      </c>
      <c r="D25" t="s">
        <v>52</v>
      </c>
      <c r="E25" t="s">
        <v>9</v>
      </c>
      <c r="F25" t="s">
        <v>11</v>
      </c>
      <c r="G25" t="s">
        <v>350</v>
      </c>
      <c r="H25" t="s">
        <v>310</v>
      </c>
      <c r="I25" t="s">
        <v>308</v>
      </c>
      <c r="J25" t="s">
        <v>376</v>
      </c>
      <c r="K25" t="s">
        <v>438</v>
      </c>
      <c r="L25" t="s">
        <v>257</v>
      </c>
      <c r="M25" t="s">
        <v>294</v>
      </c>
      <c r="N25" t="s">
        <v>307</v>
      </c>
      <c r="O25" t="s">
        <v>277</v>
      </c>
      <c r="P25" t="s">
        <v>309</v>
      </c>
    </row>
    <row r="26" spans="2:16">
      <c r="B26" t="s">
        <v>343</v>
      </c>
      <c r="C26" t="s">
        <v>9</v>
      </c>
      <c r="D26" t="s">
        <v>48</v>
      </c>
      <c r="E26" t="s">
        <v>9</v>
      </c>
      <c r="F26" t="s">
        <v>10</v>
      </c>
      <c r="G26" t="s">
        <v>351</v>
      </c>
      <c r="H26" t="s">
        <v>300</v>
      </c>
      <c r="I26" t="s">
        <v>299</v>
      </c>
      <c r="J26" t="s">
        <v>301</v>
      </c>
      <c r="K26" t="s">
        <v>439</v>
      </c>
      <c r="L26" t="s">
        <v>257</v>
      </c>
      <c r="M26" t="s">
        <v>294</v>
      </c>
      <c r="N26" t="s">
        <v>293</v>
      </c>
      <c r="O26" t="s">
        <v>85</v>
      </c>
      <c r="P26" t="s">
        <v>98</v>
      </c>
    </row>
    <row r="27" spans="2:16">
      <c r="B27" t="s">
        <v>343</v>
      </c>
      <c r="C27" t="s">
        <v>9</v>
      </c>
      <c r="D27" t="s">
        <v>12</v>
      </c>
      <c r="E27" t="s">
        <v>9</v>
      </c>
      <c r="F27" t="s">
        <v>10</v>
      </c>
      <c r="G27" t="s">
        <v>352</v>
      </c>
      <c r="H27" t="s">
        <v>314</v>
      </c>
      <c r="I27" t="s">
        <v>313</v>
      </c>
      <c r="J27" t="s">
        <v>312</v>
      </c>
      <c r="K27" t="s">
        <v>312</v>
      </c>
      <c r="L27" t="s">
        <v>315</v>
      </c>
      <c r="M27" t="s">
        <v>316</v>
      </c>
      <c r="N27" t="s">
        <v>291</v>
      </c>
      <c r="O27" t="s">
        <v>85</v>
      </c>
      <c r="P27" t="s">
        <v>82</v>
      </c>
    </row>
    <row r="28" spans="2:16">
      <c r="B28" t="s">
        <v>343</v>
      </c>
      <c r="C28" t="s">
        <v>9</v>
      </c>
      <c r="D28" t="s">
        <v>15</v>
      </c>
      <c r="E28" t="s">
        <v>9</v>
      </c>
      <c r="F28" t="s">
        <v>10</v>
      </c>
      <c r="G28" t="s">
        <v>353</v>
      </c>
      <c r="H28" t="s">
        <v>333</v>
      </c>
      <c r="I28" t="s">
        <v>331</v>
      </c>
      <c r="J28" t="s">
        <v>334</v>
      </c>
      <c r="K28" t="s">
        <v>440</v>
      </c>
      <c r="L28" t="s">
        <v>400</v>
      </c>
      <c r="M28" t="s">
        <v>403</v>
      </c>
      <c r="N28" t="s">
        <v>293</v>
      </c>
      <c r="O28" t="s">
        <v>111</v>
      </c>
      <c r="P28" t="s">
        <v>332</v>
      </c>
    </row>
    <row r="29" spans="2:16">
      <c r="B29" t="s">
        <v>343</v>
      </c>
      <c r="C29" t="s">
        <v>9</v>
      </c>
      <c r="D29" t="s">
        <v>354</v>
      </c>
      <c r="E29" t="s">
        <v>9</v>
      </c>
      <c r="F29" t="s">
        <v>10</v>
      </c>
      <c r="G29" t="s">
        <v>355</v>
      </c>
      <c r="H29" t="s">
        <v>61</v>
      </c>
      <c r="I29" t="s">
        <v>62</v>
      </c>
      <c r="J29" t="s">
        <v>377</v>
      </c>
      <c r="K29" t="s">
        <v>441</v>
      </c>
      <c r="L29" t="s">
        <v>257</v>
      </c>
      <c r="M29" t="s">
        <v>294</v>
      </c>
      <c r="N29" t="s">
        <v>307</v>
      </c>
      <c r="O29" t="s">
        <v>103</v>
      </c>
      <c r="P29" t="s">
        <v>102</v>
      </c>
    </row>
    <row r="30" spans="2:16">
      <c r="B30" t="s">
        <v>343</v>
      </c>
      <c r="C30" t="s">
        <v>9</v>
      </c>
      <c r="D30" t="s">
        <v>16</v>
      </c>
      <c r="E30" t="s">
        <v>9</v>
      </c>
      <c r="F30" t="s">
        <v>10</v>
      </c>
      <c r="G30" t="s">
        <v>356</v>
      </c>
      <c r="H30" t="s">
        <v>318</v>
      </c>
      <c r="I30" t="s">
        <v>317</v>
      </c>
      <c r="J30" t="s">
        <v>319</v>
      </c>
      <c r="K30" t="s">
        <v>442</v>
      </c>
      <c r="L30" t="s">
        <v>257</v>
      </c>
      <c r="M30" t="s">
        <v>294</v>
      </c>
      <c r="N30" t="s">
        <v>287</v>
      </c>
      <c r="O30" t="s">
        <v>85</v>
      </c>
      <c r="P30" t="s">
        <v>98</v>
      </c>
    </row>
    <row r="31" spans="2:16">
      <c r="B31" t="s">
        <v>343</v>
      </c>
      <c r="C31" t="s">
        <v>9</v>
      </c>
      <c r="D31" t="s">
        <v>357</v>
      </c>
      <c r="E31" t="s">
        <v>9</v>
      </c>
      <c r="F31" t="s">
        <v>11</v>
      </c>
      <c r="G31" t="s">
        <v>358</v>
      </c>
      <c r="H31" t="s">
        <v>322</v>
      </c>
      <c r="I31" t="s">
        <v>320</v>
      </c>
      <c r="J31" t="s">
        <v>274</v>
      </c>
      <c r="K31" t="s">
        <v>431</v>
      </c>
      <c r="L31" t="s">
        <v>257</v>
      </c>
      <c r="M31" t="s">
        <v>294</v>
      </c>
      <c r="N31" t="s">
        <v>287</v>
      </c>
      <c r="O31" t="s">
        <v>103</v>
      </c>
      <c r="P31" t="s">
        <v>321</v>
      </c>
    </row>
    <row r="32" spans="2:16">
      <c r="B32" t="s">
        <v>343</v>
      </c>
      <c r="C32" t="s">
        <v>9</v>
      </c>
      <c r="D32" t="s">
        <v>359</v>
      </c>
      <c r="E32" t="s">
        <v>9</v>
      </c>
      <c r="F32" t="s">
        <v>10</v>
      </c>
      <c r="G32" t="s">
        <v>360</v>
      </c>
      <c r="H32" t="s">
        <v>324</v>
      </c>
      <c r="I32" t="s">
        <v>399</v>
      </c>
      <c r="J32" t="s">
        <v>378</v>
      </c>
      <c r="K32" t="s">
        <v>443</v>
      </c>
      <c r="L32" t="s">
        <v>325</v>
      </c>
      <c r="M32" t="s">
        <v>326</v>
      </c>
      <c r="N32" t="s">
        <v>293</v>
      </c>
      <c r="O32" t="s">
        <v>278</v>
      </c>
      <c r="P32" t="s">
        <v>323</v>
      </c>
    </row>
    <row r="33" spans="2:16">
      <c r="B33" t="s">
        <v>343</v>
      </c>
      <c r="C33" t="s">
        <v>9</v>
      </c>
      <c r="D33" t="s">
        <v>17</v>
      </c>
      <c r="E33" t="s">
        <v>9</v>
      </c>
      <c r="F33" t="s">
        <v>10</v>
      </c>
      <c r="G33" t="s">
        <v>361</v>
      </c>
      <c r="H33" t="s">
        <v>337</v>
      </c>
      <c r="I33" t="s">
        <v>335</v>
      </c>
      <c r="J33" t="s">
        <v>379</v>
      </c>
      <c r="K33" t="s">
        <v>444</v>
      </c>
      <c r="L33" t="s">
        <v>338</v>
      </c>
      <c r="M33" t="s">
        <v>339</v>
      </c>
      <c r="N33" t="s">
        <v>293</v>
      </c>
      <c r="O33" t="s">
        <v>84</v>
      </c>
      <c r="P33" t="s">
        <v>336</v>
      </c>
    </row>
    <row r="34" spans="2:16">
      <c r="B34" t="s">
        <v>343</v>
      </c>
      <c r="C34" t="s">
        <v>9</v>
      </c>
      <c r="D34" t="s">
        <v>362</v>
      </c>
      <c r="E34" t="s">
        <v>9</v>
      </c>
      <c r="F34" t="s">
        <v>11</v>
      </c>
      <c r="G34" t="s">
        <v>363</v>
      </c>
      <c r="H34" t="s">
        <v>329</v>
      </c>
      <c r="I34" t="s">
        <v>327</v>
      </c>
      <c r="J34" t="s">
        <v>380</v>
      </c>
      <c r="K34" t="s">
        <v>445</v>
      </c>
      <c r="L34" t="s">
        <v>257</v>
      </c>
      <c r="M34" t="s">
        <v>306</v>
      </c>
      <c r="N34" t="s">
        <v>293</v>
      </c>
      <c r="O34" t="s">
        <v>100</v>
      </c>
      <c r="P34" t="s">
        <v>328</v>
      </c>
    </row>
    <row r="35" spans="2:16">
      <c r="B35" t="s">
        <v>343</v>
      </c>
      <c r="C35" t="s">
        <v>9</v>
      </c>
      <c r="D35" t="s">
        <v>364</v>
      </c>
      <c r="E35" t="s">
        <v>9</v>
      </c>
      <c r="F35" t="s">
        <v>10</v>
      </c>
      <c r="G35" t="s">
        <v>365</v>
      </c>
      <c r="H35" t="s">
        <v>342</v>
      </c>
      <c r="I35" t="s">
        <v>340</v>
      </c>
      <c r="J35" t="s">
        <v>381</v>
      </c>
      <c r="K35" t="s">
        <v>446</v>
      </c>
      <c r="L35" t="s">
        <v>257</v>
      </c>
      <c r="M35" t="s">
        <v>306</v>
      </c>
      <c r="N35" t="s">
        <v>307</v>
      </c>
      <c r="O35" t="s">
        <v>88</v>
      </c>
      <c r="P35" t="s">
        <v>341</v>
      </c>
    </row>
  </sheetData>
  <sheetProtection algorithmName="SHA-512" hashValue="w37K+BJxjDTOqjltybBEpGLj2mOLfReTXpqW3wzvp3wkLNHrlkG7Bkny7KoW2xM1rrXHmqlqsJH2w8bJqgz4Wg==" saltValue="dZZarRmGTg3gPaFa7DJaNw==" spinCount="100000" sheet="1" objects="1" scenarios="1"/>
  <sortState xmlns:xlrd2="http://schemas.microsoft.com/office/spreadsheetml/2017/richdata2" ref="B3:L29">
    <sortCondition ref="G3:G29"/>
  </sortState>
  <phoneticPr fontId="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vt:i4>
      </vt:variant>
    </vt:vector>
  </HeadingPairs>
  <TitlesOfParts>
    <vt:vector size="8" baseType="lpstr">
      <vt:lpstr>0 Project overview</vt:lpstr>
      <vt:lpstr>1 Member list</vt:lpstr>
      <vt:lpstr>2 Travel plans</vt:lpstr>
      <vt:lpstr>2 Travel Cost Calcuration Sheet</vt:lpstr>
      <vt:lpstr>3 Equipment &amp; Supplies</vt:lpstr>
      <vt:lpstr>4 Management of E&amp;S</vt:lpstr>
      <vt:lpstr>secretariat</vt:lpstr>
      <vt:lpstr>'2 Travel plans'!Print_Area</vt:lpstr>
    </vt:vector>
  </TitlesOfParts>
  <Company>KEK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NOMURA Kyoko</dc:creator>
  <cp:lastModifiedBy>NOMURA Kyoko</cp:lastModifiedBy>
  <cp:lastPrinted>2026-04-22T14:31:57Z</cp:lastPrinted>
  <dcterms:created xsi:type="dcterms:W3CDTF">2024-06-05T04:42:55Z</dcterms:created>
  <dcterms:modified xsi:type="dcterms:W3CDTF">2026-04-24T10:41:54Z</dcterms:modified>
</cp:coreProperties>
</file>